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ayana\Desktop\"/>
    </mc:Choice>
  </mc:AlternateContent>
  <xr:revisionPtr revIDLastSave="0" documentId="13_ncr:1_{72EE3237-AE80-4D45-A78E-496EE0E6840A}" xr6:coauthVersionLast="47" xr6:coauthVersionMax="47" xr10:uidLastSave="{00000000-0000-0000-0000-000000000000}"/>
  <bookViews>
    <workbookView xWindow="-110" yWindow="-110" windowWidth="19420" windowHeight="10420" xr2:uid="{C9390714-4F04-4A3B-A9E8-9BB91EEA6347}"/>
  </bookViews>
  <sheets>
    <sheet name="Pencatatan Keuangan" sheetId="6" r:id="rId1"/>
    <sheet name="Contoh Pencatatan Keuangan" sheetId="5" r:id="rId2"/>
    <sheet name="Laporan Arus Kas" sheetId="7" r:id="rId3"/>
    <sheet name="Contoh Laporan Arus Kas" sheetId="4" r:id="rId4"/>
    <sheet name="Laporan Neraca" sheetId="8" r:id="rId5"/>
    <sheet name="Contoh Laporan Neraca" sheetId="2" r:id="rId6"/>
    <sheet name="Laporan Laba &amp; Rugi" sheetId="9" r:id="rId7"/>
    <sheet name="Contoh Laporan Laba &amp; Rugi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6" l="1"/>
  <c r="F20" i="9"/>
  <c r="G15" i="9"/>
  <c r="G7" i="9"/>
  <c r="P18" i="8"/>
  <c r="H18" i="8"/>
  <c r="P13" i="8"/>
  <c r="P20" i="8" s="1"/>
  <c r="H13" i="8"/>
  <c r="H41" i="7"/>
  <c r="H37" i="7"/>
  <c r="H30" i="7"/>
  <c r="H25" i="7"/>
  <c r="H31" i="7" s="1"/>
  <c r="G16" i="7"/>
  <c r="H17" i="7" s="1"/>
  <c r="H10" i="7"/>
  <c r="G17" i="9" l="1"/>
  <c r="G19" i="9" s="1"/>
  <c r="G21" i="9" s="1"/>
  <c r="H20" i="8"/>
  <c r="H42" i="7"/>
  <c r="H18" i="7"/>
  <c r="H46" i="7" s="1"/>
  <c r="G19" i="3"/>
  <c r="G17" i="3"/>
  <c r="F20" i="3"/>
  <c r="H25" i="4"/>
  <c r="G16" i="4"/>
  <c r="H17" i="4" s="1"/>
  <c r="F18" i="5"/>
  <c r="F17" i="5"/>
  <c r="F16" i="5"/>
  <c r="F15" i="5"/>
  <c r="F14" i="5"/>
  <c r="F13" i="5"/>
  <c r="F12" i="5"/>
  <c r="F11" i="5"/>
  <c r="F10" i="5"/>
  <c r="F9" i="5"/>
  <c r="F8" i="5"/>
  <c r="F19" i="5"/>
  <c r="H41" i="4"/>
  <c r="H37" i="4"/>
  <c r="H10" i="4"/>
  <c r="H30" i="4"/>
  <c r="H31" i="4" l="1"/>
  <c r="H42" i="4"/>
  <c r="H18" i="4"/>
  <c r="H46" i="4" l="1"/>
  <c r="G15" i="3"/>
  <c r="G7" i="3"/>
  <c r="H13" i="2"/>
  <c r="P18" i="2"/>
  <c r="P13" i="2"/>
  <c r="H18" i="2"/>
  <c r="G21" i="3" l="1"/>
  <c r="H20" i="2"/>
  <c r="P20" i="2"/>
</calcChain>
</file>

<file path=xl/sharedStrings.xml><?xml version="1.0" encoding="utf-8"?>
<sst xmlns="http://schemas.openxmlformats.org/spreadsheetml/2006/main" count="296" uniqueCount="133">
  <si>
    <t>Pendapatan</t>
  </si>
  <si>
    <t>Biaya Operasional</t>
  </si>
  <si>
    <r>
      <rPr>
        <b/>
        <u/>
        <sz val="10"/>
        <color rgb="FF002060"/>
        <rFont val="Calibri"/>
        <family val="2"/>
        <scheme val="minor"/>
      </rPr>
      <t>A.</t>
    </r>
    <r>
      <rPr>
        <sz val="10"/>
        <color theme="1"/>
        <rFont val="Calibri"/>
        <family val="2"/>
        <scheme val="minor"/>
      </rPr>
      <t xml:space="preserve"> Penjualan</t>
    </r>
  </si>
  <si>
    <r>
      <rPr>
        <b/>
        <u/>
        <sz val="10"/>
        <color rgb="FF002060"/>
        <rFont val="Calibri"/>
        <family val="2"/>
        <scheme val="minor"/>
      </rPr>
      <t>B.</t>
    </r>
    <r>
      <rPr>
        <sz val="10"/>
        <color theme="1"/>
        <rFont val="Calibri"/>
        <family val="2"/>
        <scheme val="minor"/>
      </rPr>
      <t xml:space="preserve"> HPP</t>
    </r>
  </si>
  <si>
    <r>
      <rPr>
        <b/>
        <u/>
        <sz val="10"/>
        <color rgb="FF002060"/>
        <rFont val="Calibri"/>
        <family val="2"/>
        <scheme val="minor"/>
      </rPr>
      <t>D.</t>
    </r>
    <r>
      <rPr>
        <sz val="10"/>
        <color theme="1"/>
        <rFont val="Calibri"/>
        <family val="2"/>
        <scheme val="minor"/>
      </rPr>
      <t xml:space="preserve"> Gaji</t>
    </r>
  </si>
  <si>
    <r>
      <rPr>
        <b/>
        <u/>
        <sz val="10"/>
        <color rgb="FF002060"/>
        <rFont val="Calibri"/>
        <family val="2"/>
        <scheme val="minor"/>
      </rPr>
      <t>E.</t>
    </r>
    <r>
      <rPr>
        <sz val="10"/>
        <color theme="1"/>
        <rFont val="Calibri"/>
        <family val="2"/>
        <scheme val="minor"/>
      </rPr>
      <t xml:space="preserve"> Sewa</t>
    </r>
  </si>
  <si>
    <r>
      <rPr>
        <b/>
        <u/>
        <sz val="10"/>
        <color rgb="FF002060"/>
        <rFont val="Calibri"/>
        <family val="2"/>
        <scheme val="minor"/>
      </rPr>
      <t xml:space="preserve">F. </t>
    </r>
    <r>
      <rPr>
        <sz val="10"/>
        <color theme="1"/>
        <rFont val="Calibri"/>
        <family val="2"/>
        <scheme val="minor"/>
      </rPr>
      <t>Pengembangan</t>
    </r>
  </si>
  <si>
    <r>
      <rPr>
        <b/>
        <u/>
        <sz val="10"/>
        <color rgb="FF002060"/>
        <rFont val="Calibri"/>
        <family val="2"/>
        <scheme val="minor"/>
      </rPr>
      <t>G.</t>
    </r>
    <r>
      <rPr>
        <sz val="10"/>
        <color theme="1"/>
        <rFont val="Calibri"/>
        <family val="2"/>
        <scheme val="minor"/>
      </rPr>
      <t xml:space="preserve"> Peralatan</t>
    </r>
  </si>
  <si>
    <r>
      <rPr>
        <b/>
        <u/>
        <sz val="10"/>
        <color rgb="FF002060"/>
        <rFont val="Calibri"/>
        <family val="2"/>
        <scheme val="minor"/>
      </rPr>
      <t>H.</t>
    </r>
    <r>
      <rPr>
        <sz val="10"/>
        <color theme="1"/>
        <rFont val="Calibri"/>
        <family val="2"/>
        <scheme val="minor"/>
      </rPr>
      <t xml:space="preserve"> Depresiasi</t>
    </r>
  </si>
  <si>
    <r>
      <rPr>
        <b/>
        <u/>
        <sz val="10"/>
        <color rgb="FF002060"/>
        <rFont val="Calibri"/>
        <family val="2"/>
        <scheme val="minor"/>
      </rPr>
      <t>K.</t>
    </r>
    <r>
      <rPr>
        <sz val="10"/>
        <color theme="1"/>
        <rFont val="Calibri"/>
        <family val="2"/>
        <scheme val="minor"/>
      </rPr>
      <t xml:space="preserve"> Bunga</t>
    </r>
  </si>
  <si>
    <t>LAPORAN LABA / RUGI</t>
  </si>
  <si>
    <t>Periode</t>
  </si>
  <si>
    <t>LAPORAN NERACA</t>
  </si>
  <si>
    <t>ASET</t>
  </si>
  <si>
    <t>KEWAJIBAN DAN EKUITAS</t>
  </si>
  <si>
    <t>Ekuitas</t>
  </si>
  <si>
    <t>Aset Tetap</t>
  </si>
  <si>
    <r>
      <rPr>
        <b/>
        <u/>
        <sz val="10"/>
        <color rgb="FF002060"/>
        <rFont val="Calibri"/>
        <family val="2"/>
        <scheme val="minor"/>
      </rPr>
      <t xml:space="preserve">A. </t>
    </r>
    <r>
      <rPr>
        <sz val="10"/>
        <color theme="1"/>
        <rFont val="Calibri"/>
        <family val="2"/>
        <scheme val="minor"/>
      </rPr>
      <t>Uang Tunai</t>
    </r>
  </si>
  <si>
    <r>
      <rPr>
        <b/>
        <u/>
        <sz val="10"/>
        <color rgb="FF002060"/>
        <rFont val="Calibri"/>
        <family val="2"/>
        <scheme val="minor"/>
      </rPr>
      <t>B.</t>
    </r>
    <r>
      <rPr>
        <sz val="10"/>
        <color theme="1"/>
        <rFont val="Calibri"/>
        <family val="2"/>
        <scheme val="minor"/>
      </rPr>
      <t xml:space="preserve"> Uang di Bank</t>
    </r>
  </si>
  <si>
    <r>
      <rPr>
        <b/>
        <u/>
        <sz val="10"/>
        <color rgb="FF002060"/>
        <rFont val="Calibri"/>
        <family val="2"/>
        <scheme val="minor"/>
      </rPr>
      <t>C.</t>
    </r>
    <r>
      <rPr>
        <sz val="10"/>
        <color theme="1"/>
        <rFont val="Calibri"/>
        <family val="2"/>
        <scheme val="minor"/>
      </rPr>
      <t xml:space="preserve"> Piutang Dagang</t>
    </r>
  </si>
  <si>
    <r>
      <rPr>
        <b/>
        <u/>
        <sz val="10"/>
        <color rgb="FF002060"/>
        <rFont val="Calibri"/>
        <family val="2"/>
        <scheme val="minor"/>
      </rPr>
      <t>D.</t>
    </r>
    <r>
      <rPr>
        <sz val="10"/>
        <color theme="1"/>
        <rFont val="Calibri"/>
        <family val="2"/>
        <scheme val="minor"/>
      </rPr>
      <t xml:space="preserve"> Bahan Mentah</t>
    </r>
  </si>
  <si>
    <r>
      <rPr>
        <b/>
        <u/>
        <sz val="10"/>
        <color rgb="FF002060"/>
        <rFont val="Calibri"/>
        <family val="2"/>
        <scheme val="minor"/>
      </rPr>
      <t>E.</t>
    </r>
    <r>
      <rPr>
        <sz val="10"/>
        <color theme="1"/>
        <rFont val="Calibri"/>
        <family val="2"/>
        <scheme val="minor"/>
      </rPr>
      <t xml:space="preserve"> Pekerjaan dalam Proses</t>
    </r>
  </si>
  <si>
    <r>
      <rPr>
        <b/>
        <u/>
        <sz val="10"/>
        <color rgb="FF002060"/>
        <rFont val="Calibri"/>
        <family val="2"/>
        <scheme val="minor"/>
      </rPr>
      <t>F.</t>
    </r>
    <r>
      <rPr>
        <sz val="10"/>
        <color theme="1"/>
        <rFont val="Calibri"/>
        <family val="2"/>
        <scheme val="minor"/>
      </rPr>
      <t xml:space="preserve"> Produk Jadi</t>
    </r>
  </si>
  <si>
    <r>
      <rPr>
        <b/>
        <u/>
        <sz val="10"/>
        <color rgb="FF002060"/>
        <rFont val="Calibri"/>
        <family val="2"/>
        <scheme val="minor"/>
      </rPr>
      <t>H.</t>
    </r>
    <r>
      <rPr>
        <sz val="10"/>
        <color theme="1"/>
        <rFont val="Calibri"/>
        <family val="2"/>
        <scheme val="minor"/>
      </rPr>
      <t xml:space="preserve"> Peralatan</t>
    </r>
  </si>
  <si>
    <r>
      <rPr>
        <b/>
        <u/>
        <sz val="10"/>
        <color rgb="FF002060"/>
        <rFont val="Calibri"/>
        <family val="2"/>
        <scheme val="minor"/>
      </rPr>
      <t>J.</t>
    </r>
    <r>
      <rPr>
        <b/>
        <sz val="10"/>
        <color theme="1"/>
        <rFont val="Calibri"/>
        <family val="2"/>
        <scheme val="minor"/>
      </rPr>
      <t xml:space="preserve"> Total Aset Tetap </t>
    </r>
    <r>
      <rPr>
        <b/>
        <u/>
        <sz val="10"/>
        <color rgb="FF002060"/>
        <rFont val="Calibri"/>
        <family val="2"/>
        <scheme val="minor"/>
      </rPr>
      <t>(H+I)</t>
    </r>
  </si>
  <si>
    <t>Kewajiban</t>
  </si>
  <si>
    <t>Aset Lancar</t>
  </si>
  <si>
    <r>
      <t xml:space="preserve">G. Total Aset Lancar </t>
    </r>
    <r>
      <rPr>
        <b/>
        <u/>
        <sz val="10"/>
        <color rgb="FF002060"/>
        <rFont val="Calibri"/>
        <family val="2"/>
        <scheme val="minor"/>
      </rPr>
      <t>(A+B+C+D+E+F)</t>
    </r>
  </si>
  <si>
    <r>
      <rPr>
        <b/>
        <u/>
        <sz val="10"/>
        <color rgb="FF002060"/>
        <rFont val="Calibri"/>
        <family val="2"/>
        <scheme val="minor"/>
      </rPr>
      <t>O.</t>
    </r>
    <r>
      <rPr>
        <sz val="10"/>
        <color theme="1"/>
        <rFont val="Calibri"/>
        <family val="2"/>
        <scheme val="minor"/>
      </rPr>
      <t xml:space="preserve"> Laba/Rugi Bersih Tahun Ini</t>
    </r>
  </si>
  <si>
    <r>
      <rPr>
        <b/>
        <u/>
        <sz val="10"/>
        <color rgb="FF002060"/>
        <rFont val="Calibri"/>
        <family val="2"/>
        <scheme val="minor"/>
      </rPr>
      <t>M.</t>
    </r>
    <r>
      <rPr>
        <b/>
        <sz val="10"/>
        <color theme="1"/>
        <rFont val="Calibri"/>
        <family val="2"/>
        <scheme val="minor"/>
      </rPr>
      <t xml:space="preserve"> Total Kewajiban </t>
    </r>
    <r>
      <rPr>
        <b/>
        <u/>
        <sz val="10"/>
        <color rgb="FF002060"/>
        <rFont val="Calibri"/>
        <family val="2"/>
        <scheme val="minor"/>
      </rPr>
      <t>(K+L)</t>
    </r>
  </si>
  <si>
    <r>
      <rPr>
        <b/>
        <u/>
        <sz val="10"/>
        <color rgb="FF002060"/>
        <rFont val="Calibri"/>
        <family val="2"/>
        <scheme val="minor"/>
      </rPr>
      <t>P.</t>
    </r>
    <r>
      <rPr>
        <b/>
        <sz val="10"/>
        <color theme="1"/>
        <rFont val="Calibri"/>
        <family val="2"/>
        <scheme val="minor"/>
      </rPr>
      <t xml:space="preserve"> Total Ekuitas </t>
    </r>
    <r>
      <rPr>
        <b/>
        <u/>
        <sz val="10"/>
        <color rgb="FF002060"/>
        <rFont val="Calibri"/>
        <family val="2"/>
        <scheme val="minor"/>
      </rPr>
      <t>(N+O)</t>
    </r>
  </si>
  <si>
    <r>
      <rPr>
        <b/>
        <u/>
        <sz val="10"/>
        <color rgb="FF002060"/>
        <rFont val="Calibri"/>
        <family val="2"/>
        <scheme val="minor"/>
      </rPr>
      <t>C.</t>
    </r>
    <r>
      <rPr>
        <b/>
        <sz val="10"/>
        <color theme="1"/>
        <rFont val="Calibri"/>
        <family val="2"/>
        <scheme val="minor"/>
      </rPr>
      <t xml:space="preserve"> Total Laba Kotor </t>
    </r>
    <r>
      <rPr>
        <b/>
        <u/>
        <sz val="10"/>
        <color rgb="FF002060"/>
        <rFont val="Calibri"/>
        <family val="2"/>
        <scheme val="minor"/>
      </rPr>
      <t>(A-B)</t>
    </r>
  </si>
  <si>
    <r>
      <rPr>
        <b/>
        <u/>
        <sz val="10"/>
        <color rgb="FF002060"/>
        <rFont val="Calibri"/>
        <family val="2"/>
        <scheme val="minor"/>
      </rPr>
      <t>I.</t>
    </r>
    <r>
      <rPr>
        <b/>
        <sz val="10"/>
        <color theme="1"/>
        <rFont val="Calibri"/>
        <family val="2"/>
        <scheme val="minor"/>
      </rPr>
      <t xml:space="preserve"> Total Biaya Operasional </t>
    </r>
    <r>
      <rPr>
        <b/>
        <u/>
        <sz val="10"/>
        <color rgb="FF002060"/>
        <rFont val="Calibri"/>
        <family val="2"/>
        <scheme val="minor"/>
      </rPr>
      <t>(D+E+F+G+H)</t>
    </r>
  </si>
  <si>
    <r>
      <rPr>
        <b/>
        <u/>
        <sz val="10"/>
        <color rgb="FF002060"/>
        <rFont val="Calibri"/>
        <family val="2"/>
        <scheme val="minor"/>
      </rPr>
      <t>J.</t>
    </r>
    <r>
      <rPr>
        <b/>
        <sz val="10"/>
        <color theme="1"/>
        <rFont val="Calibri"/>
        <family val="2"/>
        <scheme val="minor"/>
      </rPr>
      <t xml:space="preserve"> Penghasilan Sebelum Bunga dan Pajak </t>
    </r>
    <r>
      <rPr>
        <b/>
        <u/>
        <sz val="10"/>
        <color rgb="FF002060"/>
        <rFont val="Calibri"/>
        <family val="2"/>
        <scheme val="minor"/>
      </rPr>
      <t>(C-I)</t>
    </r>
  </si>
  <si>
    <r>
      <rPr>
        <b/>
        <u/>
        <sz val="10"/>
        <color rgb="FF002060"/>
        <rFont val="Calibri"/>
        <family val="2"/>
        <scheme val="minor"/>
      </rPr>
      <t>L.</t>
    </r>
    <r>
      <rPr>
        <b/>
        <sz val="10"/>
        <color theme="1"/>
        <rFont val="Calibri"/>
        <family val="2"/>
        <scheme val="minor"/>
      </rPr>
      <t xml:space="preserve"> Total Pendapatan Sebelum Pajak (J+K)</t>
    </r>
  </si>
  <si>
    <r>
      <rPr>
        <b/>
        <u/>
        <sz val="10"/>
        <color rgb="FF002060"/>
        <rFont val="Calibri"/>
        <family val="2"/>
        <scheme val="minor"/>
      </rPr>
      <t xml:space="preserve">N. </t>
    </r>
    <r>
      <rPr>
        <b/>
        <sz val="10"/>
        <color theme="1"/>
        <rFont val="Calibri"/>
        <family val="2"/>
        <scheme val="minor"/>
      </rPr>
      <t xml:space="preserve">Total Penghasilan Bersih </t>
    </r>
    <r>
      <rPr>
        <b/>
        <u/>
        <sz val="10"/>
        <color rgb="FF002060"/>
        <rFont val="Calibri"/>
        <family val="2"/>
        <scheme val="minor"/>
      </rPr>
      <t>(L-M)</t>
    </r>
  </si>
  <si>
    <t>ARUS KAS DARI KENAIKAN/PENURUNAN BERSIH KAS (CashFlow from NET INCREASE/DECREASE in CASH)</t>
  </si>
  <si>
    <t>LAPORAN ARUS KAS</t>
  </si>
  <si>
    <t>Penerimaan Kas</t>
  </si>
  <si>
    <t>Pembayaran Kas</t>
  </si>
  <si>
    <t xml:space="preserve">AKTIVA INVESTASI </t>
  </si>
  <si>
    <t xml:space="preserve">AKTIVA PEMBIAYAAN </t>
  </si>
  <si>
    <t xml:space="preserve">AKTIVA OPERASI </t>
  </si>
  <si>
    <r>
      <rPr>
        <b/>
        <u/>
        <sz val="10"/>
        <color rgb="FF002060"/>
        <rFont val="Calibri"/>
        <family val="2"/>
        <scheme val="minor"/>
      </rPr>
      <t>A.</t>
    </r>
    <r>
      <rPr>
        <sz val="10"/>
        <color theme="1"/>
        <rFont val="Calibri"/>
        <family val="2"/>
        <scheme val="minor"/>
      </rPr>
      <t xml:space="preserve"> Produk Terjual</t>
    </r>
  </si>
  <si>
    <r>
      <rPr>
        <b/>
        <u/>
        <sz val="10"/>
        <color rgb="FF002060"/>
        <rFont val="Calibri"/>
        <family val="2"/>
        <scheme val="minor"/>
      </rPr>
      <t>B.</t>
    </r>
    <r>
      <rPr>
        <sz val="10"/>
        <color theme="1"/>
        <rFont val="Calibri"/>
        <family val="2"/>
        <scheme val="minor"/>
      </rPr>
      <t xml:space="preserve"> DP Produk</t>
    </r>
  </si>
  <si>
    <r>
      <rPr>
        <b/>
        <u/>
        <sz val="10"/>
        <color rgb="FF002060"/>
        <rFont val="Calibri"/>
        <family val="2"/>
        <scheme val="minor"/>
      </rPr>
      <t>C.</t>
    </r>
    <r>
      <rPr>
        <b/>
        <sz val="10"/>
        <color theme="1"/>
        <rFont val="Calibri"/>
        <family val="2"/>
        <scheme val="minor"/>
      </rPr>
      <t xml:space="preserve"> Total Penerimaan Kas </t>
    </r>
    <r>
      <rPr>
        <b/>
        <u/>
        <sz val="10"/>
        <color rgb="FF002060"/>
        <rFont val="Calibri"/>
        <family val="2"/>
        <scheme val="minor"/>
      </rPr>
      <t>(A+B)</t>
    </r>
  </si>
  <si>
    <r>
      <rPr>
        <b/>
        <u/>
        <sz val="10"/>
        <color rgb="FF002060"/>
        <rFont val="Calibri"/>
        <family val="2"/>
        <scheme val="minor"/>
      </rPr>
      <t>E.</t>
    </r>
    <r>
      <rPr>
        <sz val="10"/>
        <color theme="1"/>
        <rFont val="Calibri"/>
        <family val="2"/>
        <scheme val="minor"/>
      </rPr>
      <t xml:space="preserve"> Upah/Gaji </t>
    </r>
  </si>
  <si>
    <r>
      <rPr>
        <b/>
        <u/>
        <sz val="10"/>
        <color rgb="FF002060"/>
        <rFont val="Calibri"/>
        <family val="2"/>
        <scheme val="minor"/>
      </rPr>
      <t>F.</t>
    </r>
    <r>
      <rPr>
        <sz val="10"/>
        <color theme="1"/>
        <rFont val="Calibri"/>
        <family val="2"/>
        <scheme val="minor"/>
      </rPr>
      <t xml:space="preserve"> Pembiayaan Umum</t>
    </r>
  </si>
  <si>
    <r>
      <rPr>
        <b/>
        <u/>
        <sz val="10"/>
        <color rgb="FF002060"/>
        <rFont val="Calibri"/>
        <family val="2"/>
        <scheme val="minor"/>
      </rPr>
      <t>G.</t>
    </r>
    <r>
      <rPr>
        <sz val="10"/>
        <color theme="1"/>
        <rFont val="Calibri"/>
        <family val="2"/>
        <scheme val="minor"/>
      </rPr>
      <t xml:space="preserve"> Bunga </t>
    </r>
  </si>
  <si>
    <r>
      <rPr>
        <b/>
        <u/>
        <sz val="10"/>
        <color rgb="FF002060"/>
        <rFont val="Calibri"/>
        <family val="2"/>
        <scheme val="minor"/>
      </rPr>
      <t>H.</t>
    </r>
    <r>
      <rPr>
        <sz val="10"/>
        <color theme="1"/>
        <rFont val="Calibri"/>
        <family val="2"/>
        <scheme val="minor"/>
      </rPr>
      <t xml:space="preserve"> Pajak Pendapatan</t>
    </r>
  </si>
  <si>
    <r>
      <rPr>
        <b/>
        <u/>
        <sz val="10"/>
        <color rgb="FF002060"/>
        <rFont val="Calibri"/>
        <family val="2"/>
        <scheme val="minor"/>
      </rPr>
      <t>I.</t>
    </r>
    <r>
      <rPr>
        <b/>
        <sz val="10"/>
        <color theme="1"/>
        <rFont val="Calibri"/>
        <family val="2"/>
        <scheme val="minor"/>
      </rPr>
      <t xml:space="preserve"> Total Pembayaran Kas </t>
    </r>
    <r>
      <rPr>
        <b/>
        <u/>
        <sz val="10"/>
        <color rgb="FF002060"/>
        <rFont val="Calibri"/>
        <family val="2"/>
        <scheme val="minor"/>
      </rPr>
      <t>(D+E+F+G+H)</t>
    </r>
  </si>
  <si>
    <r>
      <rPr>
        <b/>
        <u/>
        <sz val="10"/>
        <color rgb="FF002060"/>
        <rFont val="Calibri"/>
        <family val="2"/>
        <scheme val="minor"/>
      </rPr>
      <t>J.</t>
    </r>
    <r>
      <rPr>
        <sz val="10"/>
        <color theme="1"/>
        <rFont val="Calibri"/>
        <family val="2"/>
        <scheme val="minor"/>
      </rPr>
      <t xml:space="preserve"> Penjualan Properti</t>
    </r>
  </si>
  <si>
    <r>
      <rPr>
        <b/>
        <u/>
        <sz val="10"/>
        <color rgb="FF002060"/>
        <rFont val="Calibri"/>
        <family val="2"/>
        <scheme val="minor"/>
      </rPr>
      <t>K.</t>
    </r>
    <r>
      <rPr>
        <sz val="10"/>
        <color theme="1"/>
        <rFont val="Calibri"/>
        <family val="2"/>
        <scheme val="minor"/>
      </rPr>
      <t xml:space="preserve"> Penjualan Peralatan </t>
    </r>
  </si>
  <si>
    <r>
      <rPr>
        <b/>
        <u/>
        <sz val="10"/>
        <color rgb="FF002060"/>
        <rFont val="Calibri"/>
        <family val="2"/>
        <scheme val="minor"/>
      </rPr>
      <t>L.</t>
    </r>
    <r>
      <rPr>
        <sz val="10"/>
        <color theme="1"/>
        <rFont val="Calibri"/>
        <family val="2"/>
        <scheme val="minor"/>
      </rPr>
      <t xml:space="preserve"> Penjualan Saham</t>
    </r>
  </si>
  <si>
    <r>
      <rPr>
        <b/>
        <u/>
        <sz val="10"/>
        <color rgb="FF002060"/>
        <rFont val="Calibri"/>
        <family val="2"/>
        <scheme val="minor"/>
      </rPr>
      <t xml:space="preserve">N. </t>
    </r>
    <r>
      <rPr>
        <sz val="10"/>
        <color theme="1"/>
        <rFont val="Calibri"/>
        <family val="2"/>
        <scheme val="minor"/>
      </rPr>
      <t xml:space="preserve">Pembelian Properti </t>
    </r>
  </si>
  <si>
    <r>
      <rPr>
        <b/>
        <u/>
        <sz val="10"/>
        <color rgb="FF002060"/>
        <rFont val="Calibri"/>
        <family val="2"/>
        <scheme val="minor"/>
      </rPr>
      <t xml:space="preserve">O. </t>
    </r>
    <r>
      <rPr>
        <sz val="10"/>
        <color theme="1"/>
        <rFont val="Calibri"/>
        <family val="2"/>
        <scheme val="minor"/>
      </rPr>
      <t>Pembelian Peralatan</t>
    </r>
  </si>
  <si>
    <r>
      <rPr>
        <b/>
        <u/>
        <sz val="10"/>
        <color rgb="FF002060"/>
        <rFont val="Calibri"/>
        <family val="2"/>
        <scheme val="minor"/>
      </rPr>
      <t xml:space="preserve">P. </t>
    </r>
    <r>
      <rPr>
        <sz val="10"/>
        <color theme="1"/>
        <rFont val="Calibri"/>
        <family val="2"/>
        <scheme val="minor"/>
      </rPr>
      <t xml:space="preserve">Memberi Pinjaman pada Usaha Lain </t>
    </r>
  </si>
  <si>
    <r>
      <rPr>
        <b/>
        <u/>
        <sz val="10"/>
        <color rgb="FF002060"/>
        <rFont val="Calibri"/>
        <family val="2"/>
        <scheme val="minor"/>
      </rPr>
      <t>R.</t>
    </r>
    <r>
      <rPr>
        <sz val="10"/>
        <color theme="1"/>
        <rFont val="Calibri"/>
        <family val="2"/>
        <scheme val="minor"/>
      </rPr>
      <t xml:space="preserve"> Saham yang Dikeluarkan/Diterbitkan</t>
    </r>
  </si>
  <si>
    <r>
      <rPr>
        <b/>
        <u/>
        <sz val="10"/>
        <color rgb="FF002060"/>
        <rFont val="Calibri"/>
        <family val="2"/>
        <scheme val="minor"/>
      </rPr>
      <t>S.</t>
    </r>
    <r>
      <rPr>
        <sz val="10"/>
        <color theme="1"/>
        <rFont val="Calibri"/>
        <family val="2"/>
        <scheme val="minor"/>
      </rPr>
      <t xml:space="preserve"> Peminjaman </t>
    </r>
  </si>
  <si>
    <r>
      <rPr>
        <b/>
        <u/>
        <sz val="10"/>
        <color rgb="FF002060"/>
        <rFont val="Calibri"/>
        <family val="2"/>
        <scheme val="minor"/>
      </rPr>
      <t>U.</t>
    </r>
    <r>
      <rPr>
        <sz val="10"/>
        <color theme="1"/>
        <rFont val="Calibri"/>
        <family val="2"/>
        <scheme val="minor"/>
      </rPr>
      <t xml:space="preserve"> Beli Saham dari Perusahaan Lain </t>
    </r>
  </si>
  <si>
    <r>
      <rPr>
        <b/>
        <u/>
        <sz val="10"/>
        <color rgb="FF002060"/>
        <rFont val="Calibri"/>
        <family val="2"/>
        <scheme val="minor"/>
      </rPr>
      <t xml:space="preserve">V. </t>
    </r>
    <r>
      <rPr>
        <sz val="10"/>
        <color theme="1"/>
        <rFont val="Calibri"/>
        <family val="2"/>
        <scheme val="minor"/>
      </rPr>
      <t xml:space="preserve">Pembayaran Kembali dari Pinjaman </t>
    </r>
  </si>
  <si>
    <r>
      <t xml:space="preserve">KAS BERSIH AKHIR PERIODE </t>
    </r>
    <r>
      <rPr>
        <b/>
        <u/>
        <sz val="10"/>
        <color rgb="FF002060"/>
        <rFont val="Calibri"/>
        <family val="2"/>
        <scheme val="minor"/>
      </rPr>
      <t>(i + ii + iii + iv)</t>
    </r>
  </si>
  <si>
    <r>
      <rPr>
        <b/>
        <u/>
        <sz val="10"/>
        <color rgb="FF002060"/>
        <rFont val="Calibri"/>
        <family val="2"/>
        <scheme val="minor"/>
      </rPr>
      <t>M.</t>
    </r>
    <r>
      <rPr>
        <b/>
        <sz val="10"/>
        <color theme="1"/>
        <rFont val="Calibri"/>
        <family val="2"/>
        <scheme val="minor"/>
      </rPr>
      <t xml:space="preserve"> Total Penerimaan Kas </t>
    </r>
    <r>
      <rPr>
        <b/>
        <u/>
        <sz val="10"/>
        <color rgb="FF002060"/>
        <rFont val="Calibri"/>
        <family val="2"/>
        <scheme val="minor"/>
      </rPr>
      <t>(J+K+L)</t>
    </r>
  </si>
  <si>
    <r>
      <rPr>
        <b/>
        <u/>
        <sz val="10"/>
        <color rgb="FF002060"/>
        <rFont val="Calibri"/>
        <family val="2"/>
        <scheme val="minor"/>
      </rPr>
      <t>T.</t>
    </r>
    <r>
      <rPr>
        <b/>
        <sz val="10"/>
        <color theme="1"/>
        <rFont val="Calibri"/>
        <family val="2"/>
        <scheme val="minor"/>
      </rPr>
      <t xml:space="preserve"> Total Penerimaan Kas (R+S)</t>
    </r>
  </si>
  <si>
    <r>
      <rPr>
        <b/>
        <u/>
        <sz val="10"/>
        <color rgb="FF002060"/>
        <rFont val="Calibri"/>
        <family val="2"/>
        <scheme val="minor"/>
      </rPr>
      <t>W.</t>
    </r>
    <r>
      <rPr>
        <b/>
        <sz val="10"/>
        <color theme="1"/>
        <rFont val="Calibri"/>
        <family val="2"/>
        <scheme val="minor"/>
      </rPr>
      <t xml:space="preserve"> Total Pembayaran Kas (U+V)</t>
    </r>
  </si>
  <si>
    <r>
      <rPr>
        <b/>
        <u/>
        <sz val="10"/>
        <color rgb="FF002060"/>
        <rFont val="Calibri"/>
        <family val="2"/>
        <scheme val="minor"/>
      </rPr>
      <t xml:space="preserve">i. </t>
    </r>
    <r>
      <rPr>
        <b/>
        <sz val="10"/>
        <color theme="1"/>
        <rFont val="Calibri"/>
        <family val="2"/>
        <scheme val="minor"/>
      </rPr>
      <t xml:space="preserve">KAS DI AWAL TAHUN </t>
    </r>
  </si>
  <si>
    <r>
      <rPr>
        <b/>
        <u/>
        <sz val="10"/>
        <color rgb="FF002060"/>
        <rFont val="Calibri"/>
        <family val="2"/>
        <scheme val="minor"/>
      </rPr>
      <t>ii.</t>
    </r>
    <r>
      <rPr>
        <b/>
        <sz val="10"/>
        <color theme="1"/>
        <rFont val="Calibri"/>
        <family val="2"/>
        <scheme val="minor"/>
      </rPr>
      <t xml:space="preserve"> ARUS KAS BERSIH AKTIVA OPERASI </t>
    </r>
    <r>
      <rPr>
        <b/>
        <u/>
        <sz val="10"/>
        <color rgb="FF002060"/>
        <rFont val="Calibri"/>
        <family val="2"/>
        <scheme val="minor"/>
      </rPr>
      <t>(C-I)</t>
    </r>
  </si>
  <si>
    <r>
      <rPr>
        <b/>
        <u/>
        <sz val="10"/>
        <color rgb="FF002060"/>
        <rFont val="Calibri"/>
        <family val="2"/>
        <scheme val="minor"/>
      </rPr>
      <t>iii.</t>
    </r>
    <r>
      <rPr>
        <b/>
        <sz val="10"/>
        <color theme="1"/>
        <rFont val="Calibri"/>
        <family val="2"/>
        <scheme val="minor"/>
      </rPr>
      <t xml:space="preserve"> ARUS KAS BERSIH AKTIVA INVESTASI </t>
    </r>
    <r>
      <rPr>
        <b/>
        <u/>
        <sz val="10"/>
        <color rgb="FF002060"/>
        <rFont val="Calibri"/>
        <family val="2"/>
        <scheme val="minor"/>
      </rPr>
      <t>(M-Q)</t>
    </r>
  </si>
  <si>
    <r>
      <rPr>
        <b/>
        <u/>
        <sz val="10"/>
        <color rgb="FF002060"/>
        <rFont val="Calibri"/>
        <family val="2"/>
        <scheme val="minor"/>
      </rPr>
      <t>iv.</t>
    </r>
    <r>
      <rPr>
        <b/>
        <sz val="10"/>
        <color theme="1"/>
        <rFont val="Calibri"/>
        <family val="2"/>
        <scheme val="minor"/>
      </rPr>
      <t xml:space="preserve"> ARUS KAS BERSIH AKTIVA PEMBIAYAAN </t>
    </r>
    <r>
      <rPr>
        <b/>
        <u/>
        <sz val="10"/>
        <color rgb="FF002060"/>
        <rFont val="Calibri"/>
        <family val="2"/>
        <scheme val="minor"/>
      </rPr>
      <t>(T-W)</t>
    </r>
  </si>
  <si>
    <t>Bulan</t>
  </si>
  <si>
    <t>Tahun</t>
  </si>
  <si>
    <t>Tanggal</t>
  </si>
  <si>
    <t>Nomor Nota</t>
  </si>
  <si>
    <t>Cash</t>
  </si>
  <si>
    <t>Saldo</t>
  </si>
  <si>
    <t>Jenis Kelompok Biaya</t>
  </si>
  <si>
    <t>Keperluan</t>
  </si>
  <si>
    <t>Penerimaan</t>
  </si>
  <si>
    <t>Pengeluaran</t>
  </si>
  <si>
    <t>Debit (+)</t>
  </si>
  <si>
    <t>Kredit (-)</t>
  </si>
  <si>
    <t>Dibayarkan ke /
Diterima dari</t>
  </si>
  <si>
    <t>PENCATATAN KEUANGAN</t>
  </si>
  <si>
    <r>
      <t xml:space="preserve">: </t>
    </r>
    <r>
      <rPr>
        <b/>
        <sz val="10"/>
        <color theme="1"/>
        <rFont val="Calibri"/>
        <family val="2"/>
        <scheme val="minor"/>
      </rPr>
      <t>Kafe Rumahan Ibu Ita</t>
    </r>
  </si>
  <si>
    <r>
      <t xml:space="preserve">: </t>
    </r>
    <r>
      <rPr>
        <b/>
        <sz val="10"/>
        <color theme="1"/>
        <rFont val="Calibri"/>
        <family val="2"/>
        <scheme val="minor"/>
      </rPr>
      <t>Desember 2021</t>
    </r>
  </si>
  <si>
    <r>
      <t xml:space="preserve">: </t>
    </r>
    <r>
      <rPr>
        <b/>
        <sz val="10"/>
        <color theme="1"/>
        <rFont val="Calibri"/>
        <family val="2"/>
        <scheme val="minor"/>
      </rPr>
      <t>2021</t>
    </r>
  </si>
  <si>
    <t>01</t>
  </si>
  <si>
    <t>2021/12/01</t>
  </si>
  <si>
    <t>-</t>
  </si>
  <si>
    <t>Kas Usaha</t>
  </si>
  <si>
    <t>Pendapatan Usaha</t>
  </si>
  <si>
    <t>Hasil Penjualan</t>
  </si>
  <si>
    <t>2021/12/02</t>
  </si>
  <si>
    <t>Supplier</t>
  </si>
  <si>
    <t>Bahan Produksi</t>
  </si>
  <si>
    <t>Pembelian Bahan Baku</t>
  </si>
  <si>
    <t>2021/12/03</t>
  </si>
  <si>
    <t>Pegawai Kafe</t>
  </si>
  <si>
    <t>Gaji Pegawai</t>
  </si>
  <si>
    <t>Biaya Tenaga Kerja</t>
  </si>
  <si>
    <t>02</t>
  </si>
  <si>
    <t>2021/12/04</t>
  </si>
  <si>
    <t>2021/12/05</t>
  </si>
  <si>
    <t>Bank</t>
  </si>
  <si>
    <t>Cicilan Aset (Kulkas)</t>
  </si>
  <si>
    <t>2021/12/06</t>
  </si>
  <si>
    <t>Ruko / Tempat Usaha</t>
  </si>
  <si>
    <t>Sewa Ruko Tempat Usaha</t>
  </si>
  <si>
    <t>2021/12/07</t>
  </si>
  <si>
    <t>PLN</t>
  </si>
  <si>
    <t>Bayar Listrik</t>
  </si>
  <si>
    <t>03</t>
  </si>
  <si>
    <t>2021/12/08</t>
  </si>
  <si>
    <t>2021/12/09</t>
  </si>
  <si>
    <t>Hutang Usaha</t>
  </si>
  <si>
    <t>2021/12/10</t>
  </si>
  <si>
    <t>2021/12/11</t>
  </si>
  <si>
    <t>DP 50% Pemesanan Ibu Dewi</t>
  </si>
  <si>
    <t>Pelunasan 50% Pemesanan Ibu Dewi</t>
  </si>
  <si>
    <r>
      <t>TOTAL SALDO</t>
    </r>
    <r>
      <rPr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(penjumlahan seluruh Saldo)</t>
    </r>
  </si>
  <si>
    <r>
      <rPr>
        <b/>
        <u/>
        <sz val="10"/>
        <color rgb="FF002060"/>
        <rFont val="Calibri"/>
        <family val="2"/>
        <scheme val="minor"/>
      </rPr>
      <t>Q.</t>
    </r>
    <r>
      <rPr>
        <b/>
        <sz val="10"/>
        <color theme="1"/>
        <rFont val="Calibri"/>
        <family val="2"/>
        <scheme val="minor"/>
      </rPr>
      <t xml:space="preserve"> Total Pembayaran Kas (N+O+P)</t>
    </r>
  </si>
  <si>
    <t>*Tarif Pajak 0.5% menurut UU No.7 Tahun 2021 Pasal 4 Ayat (2) tentang Harmonisasi Peraturan Perpajakan (UU HPP)</t>
  </si>
  <si>
    <r>
      <t xml:space="preserve">: </t>
    </r>
    <r>
      <rPr>
        <b/>
        <sz val="10"/>
        <color theme="1"/>
        <rFont val="Calibri"/>
        <family val="2"/>
        <scheme val="minor"/>
      </rPr>
      <t>Januari 2022</t>
    </r>
  </si>
  <si>
    <r>
      <t xml:space="preserve">TOTAL KESELURUHAN ASET </t>
    </r>
    <r>
      <rPr>
        <b/>
        <u/>
        <sz val="12"/>
        <color rgb="FF002060"/>
        <rFont val="Calibri"/>
        <family val="2"/>
        <scheme val="minor"/>
      </rPr>
      <t>(G+J)</t>
    </r>
  </si>
  <si>
    <r>
      <t xml:space="preserve">TOTAL KEWAJIBAN DAN EKUITAS </t>
    </r>
    <r>
      <rPr>
        <b/>
        <u/>
        <sz val="12"/>
        <color rgb="FF002060"/>
        <rFont val="Calibri"/>
        <family val="2"/>
        <scheme val="minor"/>
      </rPr>
      <t>(M+P)</t>
    </r>
  </si>
  <si>
    <r>
      <rPr>
        <b/>
        <u/>
        <sz val="10"/>
        <color rgb="FF002060"/>
        <rFont val="Calibri"/>
        <family val="2"/>
        <scheme val="minor"/>
      </rPr>
      <t>M.</t>
    </r>
    <r>
      <rPr>
        <sz val="10"/>
        <color theme="1"/>
        <rFont val="Calibri"/>
        <family val="2"/>
        <scheme val="minor"/>
      </rPr>
      <t xml:space="preserve"> Pajak: 0.5%* </t>
    </r>
    <r>
      <rPr>
        <b/>
        <u/>
        <sz val="10"/>
        <color rgb="FF002060"/>
        <rFont val="Calibri"/>
        <family val="2"/>
        <scheme val="minor"/>
      </rPr>
      <t>(A x 0.5%)</t>
    </r>
  </si>
  <si>
    <r>
      <rPr>
        <b/>
        <u/>
        <sz val="10"/>
        <color rgb="FF002060"/>
        <rFont val="Calibri"/>
        <family val="2"/>
        <scheme val="minor"/>
      </rPr>
      <t>K.</t>
    </r>
    <r>
      <rPr>
        <sz val="10"/>
        <color theme="1"/>
        <rFont val="Calibri"/>
        <family val="2"/>
        <scheme val="minor"/>
      </rPr>
      <t xml:space="preserve"> Kewajiban Jangka Pendek (Hutang Dagang)</t>
    </r>
  </si>
  <si>
    <r>
      <rPr>
        <b/>
        <u/>
        <sz val="10"/>
        <color rgb="FF002060"/>
        <rFont val="Calibri"/>
        <family val="2"/>
        <scheme val="minor"/>
      </rPr>
      <t>L.</t>
    </r>
    <r>
      <rPr>
        <sz val="10"/>
        <color theme="1"/>
        <rFont val="Calibri"/>
        <family val="2"/>
        <scheme val="minor"/>
      </rPr>
      <t xml:space="preserve"> Kewajiban Jangka Panjang (Hutang Bank)</t>
    </r>
  </si>
  <si>
    <r>
      <rPr>
        <b/>
        <u/>
        <sz val="10"/>
        <color rgb="FF002060"/>
        <rFont val="Calibri"/>
        <family val="2"/>
        <scheme val="minor"/>
      </rPr>
      <t>N.</t>
    </r>
    <r>
      <rPr>
        <sz val="10"/>
        <color theme="1"/>
        <rFont val="Calibri"/>
        <family val="2"/>
        <scheme val="minor"/>
      </rPr>
      <t xml:space="preserve"> Saldo Awal/Modal Awal</t>
    </r>
  </si>
  <si>
    <r>
      <rPr>
        <b/>
        <u/>
        <sz val="10"/>
        <color rgb="FF002060"/>
        <rFont val="Calibri"/>
        <family val="2"/>
        <scheme val="minor"/>
      </rPr>
      <t>I.</t>
    </r>
    <r>
      <rPr>
        <sz val="10"/>
        <color theme="1"/>
        <rFont val="Calibri"/>
        <family val="2"/>
        <scheme val="minor"/>
      </rPr>
      <t xml:space="preserve"> Barang Tak Bergerak (Rumah dan Bangunan)</t>
    </r>
  </si>
  <si>
    <t>Nama Usaha</t>
  </si>
  <si>
    <t xml:space="preserve">: 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</si>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</sst>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Rp-421]#,##0"/>
    <numFmt numFmtId="165" formatCode="[$Rp-421]#,##0.00"/>
    <numFmt numFmtId="166" formatCode="_-[$Rp-421]* #,##0_-;\-[$Rp-421]* #,##0_-;_-[$Rp-421]* &quot;-&quot;??_-;_-@_-"/>
    <numFmt numFmtId="167" formatCode="_-[$Rp-421]* #,##0_-;\-[$Rp-421]* #,##0_-;_-[$Rp-421]* &quot;-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rgb="FF00206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4">
    <xf numFmtId="0" fontId="0" fillId="0" borderId="0" xfId="0"/>
    <xf numFmtId="0" fontId="1" fillId="0" borderId="0" xfId="0" applyFont="1"/>
    <xf numFmtId="3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0" fillId="2" borderId="0" xfId="0" applyFill="1"/>
    <xf numFmtId="3" fontId="1" fillId="5" borderId="7" xfId="0" applyNumberFormat="1" applyFont="1" applyFill="1" applyBorder="1"/>
    <xf numFmtId="0" fontId="2" fillId="3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/>
    </xf>
    <xf numFmtId="0" fontId="1" fillId="8" borderId="7" xfId="0" applyFont="1" applyFill="1" applyBorder="1"/>
    <xf numFmtId="0" fontId="1" fillId="8" borderId="8" xfId="0" applyFont="1" applyFill="1" applyBorder="1"/>
    <xf numFmtId="0" fontId="1" fillId="2" borderId="9" xfId="0" applyFont="1" applyFill="1" applyBorder="1" applyAlignment="1">
      <alignment horizontal="center"/>
    </xf>
    <xf numFmtId="0" fontId="1" fillId="2" borderId="9" xfId="0" quotePrefix="1" applyFont="1" applyFill="1" applyBorder="1" applyAlignment="1">
      <alignment horizontal="center"/>
    </xf>
    <xf numFmtId="14" fontId="1" fillId="2" borderId="9" xfId="0" quotePrefix="1" applyNumberFormat="1" applyFont="1" applyFill="1" applyBorder="1" applyAlignment="1">
      <alignment horizontal="center"/>
    </xf>
    <xf numFmtId="164" fontId="2" fillId="5" borderId="8" xfId="0" applyNumberFormat="1" applyFont="1" applyFill="1" applyBorder="1"/>
    <xf numFmtId="164" fontId="1" fillId="2" borderId="9" xfId="1" applyNumberFormat="1" applyFont="1" applyFill="1" applyBorder="1" applyAlignment="1">
      <alignment horizontal="center"/>
    </xf>
    <xf numFmtId="164" fontId="1" fillId="2" borderId="9" xfId="0" quotePrefix="1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7" fillId="8" borderId="6" xfId="0" applyNumberFormat="1" applyFont="1" applyFill="1" applyBorder="1" applyAlignment="1">
      <alignment horizontal="center"/>
    </xf>
    <xf numFmtId="166" fontId="1" fillId="2" borderId="1" xfId="0" applyNumberFormat="1" applyFont="1" applyFill="1" applyBorder="1"/>
    <xf numFmtId="166" fontId="1" fillId="2" borderId="0" xfId="0" applyNumberFormat="1" applyFont="1" applyFill="1"/>
    <xf numFmtId="166" fontId="1" fillId="10" borderId="2" xfId="0" applyNumberFormat="1" applyFont="1" applyFill="1" applyBorder="1"/>
    <xf numFmtId="166" fontId="2" fillId="2" borderId="3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166" fontId="1" fillId="10" borderId="4" xfId="0" applyNumberFormat="1" applyFont="1" applyFill="1" applyBorder="1" applyAlignment="1">
      <alignment horizontal="center"/>
    </xf>
    <xf numFmtId="166" fontId="1" fillId="2" borderId="5" xfId="0" applyNumberFormat="1" applyFont="1" applyFill="1" applyBorder="1"/>
    <xf numFmtId="166" fontId="2" fillId="2" borderId="3" xfId="0" applyNumberFormat="1" applyFont="1" applyFill="1" applyBorder="1" applyAlignment="1"/>
    <xf numFmtId="166" fontId="2" fillId="2" borderId="4" xfId="0" applyNumberFormat="1" applyFont="1" applyFill="1" applyBorder="1" applyAlignment="1"/>
    <xf numFmtId="166" fontId="2" fillId="10" borderId="4" xfId="0" applyNumberFormat="1" applyFont="1" applyFill="1" applyBorder="1" applyAlignment="1"/>
    <xf numFmtId="166" fontId="1" fillId="5" borderId="4" xfId="0" applyNumberFormat="1" applyFont="1" applyFill="1" applyBorder="1"/>
    <xf numFmtId="166" fontId="2" fillId="5" borderId="5" xfId="0" applyNumberFormat="1" applyFont="1" applyFill="1" applyBorder="1"/>
    <xf numFmtId="166" fontId="2" fillId="10" borderId="4" xfId="0" applyNumberFormat="1" applyFont="1" applyFill="1" applyBorder="1" applyAlignment="1">
      <alignment vertical="center"/>
    </xf>
    <xf numFmtId="166" fontId="1" fillId="2" borderId="2" xfId="0" applyNumberFormat="1" applyFont="1" applyFill="1" applyBorder="1"/>
    <xf numFmtId="166" fontId="1" fillId="5" borderId="7" xfId="0" applyNumberFormat="1" applyFont="1" applyFill="1" applyBorder="1"/>
    <xf numFmtId="166" fontId="2" fillId="5" borderId="8" xfId="0" applyNumberFormat="1" applyFont="1" applyFill="1" applyBorder="1"/>
    <xf numFmtId="166" fontId="2" fillId="2" borderId="1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10" borderId="0" xfId="0" applyNumberFormat="1" applyFont="1" applyFill="1" applyBorder="1" applyAlignment="1">
      <alignment vertical="center"/>
    </xf>
    <xf numFmtId="166" fontId="1" fillId="9" borderId="7" xfId="0" applyNumberFormat="1" applyFont="1" applyFill="1" applyBorder="1" applyAlignment="1">
      <alignment vertical="center" wrapText="1"/>
    </xf>
    <xf numFmtId="166" fontId="1" fillId="9" borderId="8" xfId="0" applyNumberFormat="1" applyFont="1" applyFill="1" applyBorder="1"/>
    <xf numFmtId="164" fontId="1" fillId="2" borderId="0" xfId="0" applyNumberFormat="1" applyFont="1" applyFill="1"/>
    <xf numFmtId="164" fontId="2" fillId="2" borderId="6" xfId="0" applyNumberFormat="1" applyFont="1" applyFill="1" applyBorder="1" applyAlignment="1">
      <alignment horizontal="left" vertical="center"/>
    </xf>
    <xf numFmtId="164" fontId="2" fillId="2" borderId="7" xfId="0" applyNumberFormat="1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left" vertical="center"/>
    </xf>
    <xf numFmtId="164" fontId="1" fillId="6" borderId="0" xfId="0" applyNumberFormat="1" applyFont="1" applyFill="1"/>
    <xf numFmtId="164" fontId="1" fillId="10" borderId="2" xfId="0" applyNumberFormat="1" applyFont="1" applyFill="1" applyBorder="1"/>
    <xf numFmtId="164" fontId="1" fillId="4" borderId="1" xfId="0" applyNumberFormat="1" applyFont="1" applyFill="1" applyBorder="1"/>
    <xf numFmtId="164" fontId="1" fillId="4" borderId="0" xfId="0" applyNumberFormat="1" applyFont="1" applyFill="1" applyBorder="1"/>
    <xf numFmtId="164" fontId="1" fillId="4" borderId="2" xfId="0" applyNumberFormat="1" applyFont="1" applyFill="1" applyBorder="1"/>
    <xf numFmtId="164" fontId="1" fillId="6" borderId="1" xfId="0" applyNumberFormat="1" applyFont="1" applyFill="1" applyBorder="1" applyAlignment="1">
      <alignment horizontal="left" vertical="top"/>
    </xf>
    <xf numFmtId="164" fontId="1" fillId="6" borderId="0" xfId="0" applyNumberFormat="1" applyFont="1" applyFill="1" applyAlignment="1">
      <alignment horizontal="left" vertical="top"/>
    </xf>
    <xf numFmtId="164" fontId="1" fillId="6" borderId="4" xfId="0" applyNumberFormat="1" applyFont="1" applyFill="1" applyBorder="1"/>
    <xf numFmtId="164" fontId="1" fillId="10" borderId="5" xfId="0" applyNumberFormat="1" applyFont="1" applyFill="1" applyBorder="1"/>
    <xf numFmtId="164" fontId="1" fillId="10" borderId="7" xfId="0" applyNumberFormat="1" applyFont="1" applyFill="1" applyBorder="1"/>
    <xf numFmtId="164" fontId="2" fillId="4" borderId="8" xfId="0" applyNumberFormat="1" applyFont="1" applyFill="1" applyBorder="1"/>
    <xf numFmtId="164" fontId="1" fillId="2" borderId="7" xfId="0" applyNumberFormat="1" applyFont="1" applyFill="1" applyBorder="1"/>
    <xf numFmtId="164" fontId="2" fillId="2" borderId="8" xfId="0" applyNumberFormat="1" applyFont="1" applyFill="1" applyBorder="1"/>
    <xf numFmtId="164" fontId="1" fillId="2" borderId="1" xfId="0" applyNumberFormat="1" applyFont="1" applyFill="1" applyBorder="1"/>
    <xf numFmtId="164" fontId="1" fillId="2" borderId="0" xfId="0" applyNumberFormat="1" applyFont="1" applyFill="1" applyBorder="1"/>
    <xf numFmtId="164" fontId="1" fillId="2" borderId="2" xfId="0" applyNumberFormat="1" applyFont="1" applyFill="1" applyBorder="1"/>
    <xf numFmtId="164" fontId="1" fillId="6" borderId="0" xfId="0" applyNumberFormat="1" applyFont="1" applyFill="1" applyBorder="1"/>
    <xf numFmtId="164" fontId="1" fillId="6" borderId="6" xfId="0" applyNumberFormat="1" applyFont="1" applyFill="1" applyBorder="1"/>
    <xf numFmtId="164" fontId="1" fillId="6" borderId="7" xfId="0" applyNumberFormat="1" applyFont="1" applyFill="1" applyBorder="1"/>
    <xf numFmtId="164" fontId="1" fillId="6" borderId="8" xfId="0" applyNumberFormat="1" applyFont="1" applyFill="1" applyBorder="1"/>
    <xf numFmtId="164" fontId="1" fillId="10" borderId="4" xfId="0" applyNumberFormat="1" applyFont="1" applyFill="1" applyBorder="1"/>
    <xf numFmtId="165" fontId="1" fillId="6" borderId="0" xfId="0" quotePrefix="1" applyNumberFormat="1" applyFont="1" applyFill="1" applyAlignment="1">
      <alignment horizontal="center"/>
    </xf>
    <xf numFmtId="165" fontId="1" fillId="6" borderId="4" xfId="0" quotePrefix="1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/>
    <xf numFmtId="164" fontId="2" fillId="4" borderId="3" xfId="0" applyNumberFormat="1" applyFont="1" applyFill="1" applyBorder="1" applyAlignment="1"/>
    <xf numFmtId="164" fontId="2" fillId="4" borderId="4" xfId="0" applyNumberFormat="1" applyFont="1" applyFill="1" applyBorder="1" applyAlignment="1"/>
    <xf numFmtId="164" fontId="2" fillId="4" borderId="5" xfId="0" applyNumberFormat="1" applyFont="1" applyFill="1" applyBorder="1"/>
    <xf numFmtId="164" fontId="1" fillId="2" borderId="5" xfId="0" applyNumberFormat="1" applyFont="1" applyFill="1" applyBorder="1" applyAlignment="1">
      <alignment horizontal="center"/>
    </xf>
    <xf numFmtId="164" fontId="1" fillId="2" borderId="3" xfId="0" applyNumberFormat="1" applyFont="1" applyFill="1" applyBorder="1"/>
    <xf numFmtId="164" fontId="2" fillId="4" borderId="6" xfId="0" applyNumberFormat="1" applyFont="1" applyFill="1" applyBorder="1" applyAlignment="1">
      <alignment vertical="center"/>
    </xf>
    <xf numFmtId="164" fontId="2" fillId="4" borderId="7" xfId="0" applyNumberFormat="1" applyFont="1" applyFill="1" applyBorder="1" applyAlignment="1">
      <alignment vertical="center"/>
    </xf>
    <xf numFmtId="164" fontId="2" fillId="10" borderId="7" xfId="0" applyNumberFormat="1" applyFont="1" applyFill="1" applyBorder="1" applyAlignment="1">
      <alignment vertical="center"/>
    </xf>
    <xf numFmtId="164" fontId="1" fillId="2" borderId="6" xfId="0" applyNumberFormat="1" applyFont="1" applyFill="1" applyBorder="1"/>
    <xf numFmtId="164" fontId="1" fillId="2" borderId="8" xfId="0" applyNumberFormat="1" applyFont="1" applyFill="1" applyBorder="1"/>
    <xf numFmtId="164" fontId="1" fillId="10" borderId="8" xfId="0" applyNumberFormat="1" applyFont="1" applyFill="1" applyBorder="1"/>
    <xf numFmtId="164" fontId="8" fillId="10" borderId="4" xfId="0" applyNumberFormat="1" applyFont="1" applyFill="1" applyBorder="1"/>
    <xf numFmtId="164" fontId="7" fillId="5" borderId="5" xfId="0" applyNumberFormat="1" applyFont="1" applyFill="1" applyBorder="1"/>
    <xf numFmtId="164" fontId="2" fillId="3" borderId="8" xfId="0" applyNumberFormat="1" applyFont="1" applyFill="1" applyBorder="1"/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9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quotePrefix="1" applyFont="1" applyFill="1" applyBorder="1" applyAlignment="1" applyProtection="1">
      <alignment horizontal="center"/>
      <protection locked="0"/>
    </xf>
    <xf numFmtId="14" fontId="1" fillId="2" borderId="9" xfId="0" quotePrefix="1" applyNumberFormat="1" applyFont="1" applyFill="1" applyBorder="1" applyAlignment="1" applyProtection="1">
      <alignment horizontal="center"/>
      <protection locked="0"/>
    </xf>
    <xf numFmtId="164" fontId="1" fillId="2" borderId="9" xfId="1" quotePrefix="1" applyNumberFormat="1" applyFont="1" applyFill="1" applyBorder="1" applyAlignment="1" applyProtection="1">
      <alignment horizontal="center"/>
      <protection locked="0"/>
    </xf>
    <xf numFmtId="164" fontId="1" fillId="2" borderId="9" xfId="0" quotePrefix="1" applyNumberFormat="1" applyFont="1" applyFill="1" applyBorder="1" applyAlignment="1" applyProtection="1">
      <alignment horizontal="center"/>
      <protection locked="0"/>
    </xf>
    <xf numFmtId="164" fontId="1" fillId="2" borderId="9" xfId="0" applyNumberFormat="1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8" borderId="7" xfId="0" applyFont="1" applyFill="1" applyBorder="1" applyProtection="1">
      <protection locked="0"/>
    </xf>
    <xf numFmtId="0" fontId="1" fillId="8" borderId="8" xfId="0" applyFont="1" applyFill="1" applyBorder="1" applyProtection="1"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2" borderId="0" xfId="0" applyFill="1" applyAlignment="1" applyProtection="1">
      <alignment vertical="top"/>
      <protection locked="0"/>
    </xf>
    <xf numFmtId="164" fontId="7" fillId="8" borderId="6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vertical="top"/>
      <protection locked="0"/>
    </xf>
    <xf numFmtId="3" fontId="1" fillId="5" borderId="7" xfId="0" applyNumberFormat="1" applyFont="1" applyFill="1" applyBorder="1" applyProtection="1">
      <protection locked="0"/>
    </xf>
    <xf numFmtId="164" fontId="1" fillId="5" borderId="8" xfId="0" applyNumberFormat="1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3" fontId="1" fillId="2" borderId="0" xfId="0" applyNumberFormat="1" applyFont="1" applyFill="1" applyProtection="1">
      <protection locked="0"/>
    </xf>
    <xf numFmtId="166" fontId="1" fillId="2" borderId="1" xfId="0" applyNumberFormat="1" applyFont="1" applyFill="1" applyBorder="1" applyProtection="1">
      <protection locked="0"/>
    </xf>
    <xf numFmtId="166" fontId="1" fillId="2" borderId="0" xfId="0" applyNumberFormat="1" applyFont="1" applyFill="1" applyProtection="1">
      <protection locked="0"/>
    </xf>
    <xf numFmtId="166" fontId="1" fillId="10" borderId="2" xfId="0" applyNumberFormat="1" applyFont="1" applyFill="1" applyBorder="1" applyProtection="1">
      <protection locked="0"/>
    </xf>
    <xf numFmtId="166" fontId="2" fillId="2" borderId="3" xfId="0" applyNumberFormat="1" applyFont="1" applyFill="1" applyBorder="1" applyAlignment="1" applyProtection="1">
      <alignment vertical="center"/>
      <protection locked="0"/>
    </xf>
    <xf numFmtId="166" fontId="2" fillId="2" borderId="4" xfId="0" applyNumberFormat="1" applyFont="1" applyFill="1" applyBorder="1" applyAlignment="1" applyProtection="1">
      <alignment vertical="center"/>
      <protection locked="0"/>
    </xf>
    <xf numFmtId="166" fontId="1" fillId="10" borderId="4" xfId="0" applyNumberFormat="1" applyFont="1" applyFill="1" applyBorder="1" applyAlignment="1" applyProtection="1">
      <alignment horizontal="center"/>
      <protection locked="0"/>
    </xf>
    <xf numFmtId="166" fontId="2" fillId="2" borderId="3" xfId="0" applyNumberFormat="1" applyFont="1" applyFill="1" applyBorder="1" applyAlignment="1" applyProtection="1">
      <protection locked="0"/>
    </xf>
    <xf numFmtId="166" fontId="2" fillId="2" borderId="4" xfId="0" applyNumberFormat="1" applyFont="1" applyFill="1" applyBorder="1" applyAlignment="1" applyProtection="1">
      <protection locked="0"/>
    </xf>
    <xf numFmtId="166" fontId="2" fillId="10" borderId="4" xfId="0" applyNumberFormat="1" applyFont="1" applyFill="1" applyBorder="1" applyAlignment="1" applyProtection="1">
      <protection locked="0"/>
    </xf>
    <xf numFmtId="166" fontId="1" fillId="5" borderId="4" xfId="0" applyNumberFormat="1" applyFont="1" applyFill="1" applyBorder="1" applyProtection="1">
      <protection locked="0"/>
    </xf>
    <xf numFmtId="166" fontId="2" fillId="10" borderId="4" xfId="0" applyNumberFormat="1" applyFont="1" applyFill="1" applyBorder="1" applyAlignment="1" applyProtection="1">
      <alignment vertical="center"/>
      <protection locked="0"/>
    </xf>
    <xf numFmtId="166" fontId="1" fillId="2" borderId="2" xfId="0" applyNumberFormat="1" applyFont="1" applyFill="1" applyBorder="1" applyProtection="1">
      <protection locked="0"/>
    </xf>
    <xf numFmtId="166" fontId="1" fillId="5" borderId="7" xfId="0" applyNumberFormat="1" applyFont="1" applyFill="1" applyBorder="1" applyProtection="1">
      <protection locked="0"/>
    </xf>
    <xf numFmtId="166" fontId="2" fillId="2" borderId="1" xfId="0" applyNumberFormat="1" applyFont="1" applyFill="1" applyBorder="1" applyAlignment="1" applyProtection="1">
      <alignment vertical="center"/>
      <protection locked="0"/>
    </xf>
    <xf numFmtId="166" fontId="2" fillId="2" borderId="0" xfId="0" applyNumberFormat="1" applyFont="1" applyFill="1" applyBorder="1" applyAlignment="1" applyProtection="1">
      <alignment vertical="center"/>
      <protection locked="0"/>
    </xf>
    <xf numFmtId="166" fontId="2" fillId="10" borderId="0" xfId="0" applyNumberFormat="1" applyFont="1" applyFill="1" applyBorder="1" applyAlignment="1" applyProtection="1">
      <alignment vertical="center"/>
      <protection locked="0"/>
    </xf>
    <xf numFmtId="166" fontId="1" fillId="9" borderId="7" xfId="0" applyNumberFormat="1" applyFont="1" applyFill="1" applyBorder="1" applyAlignment="1" applyProtection="1">
      <alignment vertical="center" wrapText="1"/>
      <protection locked="0"/>
    </xf>
    <xf numFmtId="166" fontId="1" fillId="9" borderId="8" xfId="0" applyNumberFormat="1" applyFont="1" applyFill="1" applyBorder="1" applyProtection="1">
      <protection locked="0"/>
    </xf>
    <xf numFmtId="166" fontId="2" fillId="2" borderId="5" xfId="0" applyNumberFormat="1" applyFont="1" applyFill="1" applyBorder="1" applyProtection="1"/>
    <xf numFmtId="166" fontId="1" fillId="2" borderId="0" xfId="0" applyNumberFormat="1" applyFont="1" applyFill="1" applyProtection="1"/>
    <xf numFmtId="166" fontId="2" fillId="5" borderId="5" xfId="0" applyNumberFormat="1" applyFont="1" applyFill="1" applyBorder="1" applyProtection="1"/>
    <xf numFmtId="166" fontId="1" fillId="2" borderId="2" xfId="0" applyNumberFormat="1" applyFont="1" applyFill="1" applyBorder="1" applyProtection="1"/>
    <xf numFmtId="166" fontId="2" fillId="5" borderId="8" xfId="0" applyNumberFormat="1" applyFont="1" applyFill="1" applyBorder="1" applyProtection="1"/>
    <xf numFmtId="166" fontId="2" fillId="2" borderId="2" xfId="0" applyNumberFormat="1" applyFont="1" applyFill="1" applyBorder="1" applyProtection="1"/>
    <xf numFmtId="167" fontId="1" fillId="2" borderId="0" xfId="0" applyNumberFormat="1" applyFont="1" applyFill="1" applyProtection="1">
      <protection locked="0"/>
    </xf>
    <xf numFmtId="167" fontId="2" fillId="2" borderId="6" xfId="0" applyNumberFormat="1" applyFont="1" applyFill="1" applyBorder="1" applyAlignment="1" applyProtection="1">
      <alignment horizontal="left" vertical="center"/>
      <protection locked="0"/>
    </xf>
    <xf numFmtId="167" fontId="2" fillId="2" borderId="7" xfId="0" applyNumberFormat="1" applyFont="1" applyFill="1" applyBorder="1" applyAlignment="1" applyProtection="1">
      <alignment horizontal="left" vertical="center"/>
      <protection locked="0"/>
    </xf>
    <xf numFmtId="167" fontId="2" fillId="2" borderId="8" xfId="0" applyNumberFormat="1" applyFont="1" applyFill="1" applyBorder="1" applyAlignment="1" applyProtection="1">
      <alignment horizontal="left" vertical="center"/>
      <protection locked="0"/>
    </xf>
    <xf numFmtId="167" fontId="1" fillId="6" borderId="0" xfId="0" applyNumberFormat="1" applyFont="1" applyFill="1" applyProtection="1">
      <protection locked="0"/>
    </xf>
    <xf numFmtId="167" fontId="1" fillId="10" borderId="2" xfId="0" applyNumberFormat="1" applyFont="1" applyFill="1" applyBorder="1" applyProtection="1">
      <protection locked="0"/>
    </xf>
    <xf numFmtId="167" fontId="1" fillId="4" borderId="1" xfId="0" applyNumberFormat="1" applyFont="1" applyFill="1" applyBorder="1" applyProtection="1">
      <protection locked="0"/>
    </xf>
    <xf numFmtId="167" fontId="1" fillId="4" borderId="0" xfId="0" applyNumberFormat="1" applyFont="1" applyFill="1" applyBorder="1" applyProtection="1">
      <protection locked="0"/>
    </xf>
    <xf numFmtId="167" fontId="1" fillId="4" borderId="2" xfId="0" applyNumberFormat="1" applyFont="1" applyFill="1" applyBorder="1" applyProtection="1">
      <protection locked="0"/>
    </xf>
    <xf numFmtId="167" fontId="1" fillId="6" borderId="1" xfId="0" applyNumberFormat="1" applyFont="1" applyFill="1" applyBorder="1" applyAlignment="1" applyProtection="1">
      <alignment horizontal="left" vertical="top"/>
      <protection locked="0"/>
    </xf>
    <xf numFmtId="167" fontId="1" fillId="6" borderId="0" xfId="0" applyNumberFormat="1" applyFont="1" applyFill="1" applyAlignment="1" applyProtection="1">
      <alignment horizontal="left" vertical="top"/>
      <protection locked="0"/>
    </xf>
    <xf numFmtId="167" fontId="1" fillId="6" borderId="0" xfId="0" quotePrefix="1" applyNumberFormat="1" applyFont="1" applyFill="1" applyAlignment="1" applyProtection="1">
      <alignment horizontal="center"/>
      <protection locked="0"/>
    </xf>
    <xf numFmtId="167" fontId="1" fillId="6" borderId="4" xfId="0" quotePrefix="1" applyNumberFormat="1" applyFont="1" applyFill="1" applyBorder="1" applyAlignment="1" applyProtection="1">
      <alignment horizontal="center"/>
      <protection locked="0"/>
    </xf>
    <xf numFmtId="167" fontId="1" fillId="10" borderId="5" xfId="0" applyNumberFormat="1" applyFont="1" applyFill="1" applyBorder="1" applyProtection="1">
      <protection locked="0"/>
    </xf>
    <xf numFmtId="167" fontId="1" fillId="10" borderId="7" xfId="0" applyNumberFormat="1" applyFont="1" applyFill="1" applyBorder="1" applyProtection="1">
      <protection locked="0"/>
    </xf>
    <xf numFmtId="167" fontId="1" fillId="2" borderId="7" xfId="0" applyNumberFormat="1" applyFont="1" applyFill="1" applyBorder="1" applyProtection="1">
      <protection locked="0"/>
    </xf>
    <xf numFmtId="167" fontId="2" fillId="2" borderId="8" xfId="0" applyNumberFormat="1" applyFont="1" applyFill="1" applyBorder="1" applyProtection="1">
      <protection locked="0"/>
    </xf>
    <xf numFmtId="167" fontId="1" fillId="2" borderId="1" xfId="0" applyNumberFormat="1" applyFont="1" applyFill="1" applyBorder="1" applyProtection="1">
      <protection locked="0"/>
    </xf>
    <xf numFmtId="167" fontId="1" fillId="2" borderId="0" xfId="0" applyNumberFormat="1" applyFont="1" applyFill="1" applyBorder="1" applyProtection="1">
      <protection locked="0"/>
    </xf>
    <xf numFmtId="167" fontId="1" fillId="2" borderId="2" xfId="0" applyNumberFormat="1" applyFont="1" applyFill="1" applyBorder="1" applyProtection="1">
      <protection locked="0"/>
    </xf>
    <xf numFmtId="167" fontId="1" fillId="6" borderId="0" xfId="0" applyNumberFormat="1" applyFont="1" applyFill="1" applyBorder="1" applyProtection="1">
      <protection locked="0"/>
    </xf>
    <xf numFmtId="167" fontId="1" fillId="6" borderId="4" xfId="0" applyNumberFormat="1" applyFont="1" applyFill="1" applyBorder="1" applyProtection="1">
      <protection locked="0"/>
    </xf>
    <xf numFmtId="167" fontId="1" fillId="6" borderId="6" xfId="0" applyNumberFormat="1" applyFont="1" applyFill="1" applyBorder="1" applyProtection="1">
      <protection locked="0"/>
    </xf>
    <xf numFmtId="167" fontId="1" fillId="6" borderId="7" xfId="0" applyNumberFormat="1" applyFont="1" applyFill="1" applyBorder="1" applyProtection="1">
      <protection locked="0"/>
    </xf>
    <xf numFmtId="167" fontId="1" fillId="6" borderId="8" xfId="0" applyNumberFormat="1" applyFont="1" applyFill="1" applyBorder="1" applyProtection="1">
      <protection locked="0"/>
    </xf>
    <xf numFmtId="167" fontId="8" fillId="10" borderId="4" xfId="0" applyNumberFormat="1" applyFont="1" applyFill="1" applyBorder="1" applyProtection="1">
      <protection locked="0"/>
    </xf>
    <xf numFmtId="167" fontId="2" fillId="4" borderId="8" xfId="0" applyNumberFormat="1" applyFont="1" applyFill="1" applyBorder="1" applyProtection="1"/>
    <xf numFmtId="167" fontId="7" fillId="5" borderId="5" xfId="0" applyNumberFormat="1" applyFont="1" applyFill="1" applyBorder="1" applyProtection="1"/>
    <xf numFmtId="164" fontId="1" fillId="2" borderId="1" xfId="0" applyNumberFormat="1" applyFont="1" applyFill="1" applyBorder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Protection="1">
      <protection locked="0"/>
    </xf>
    <xf numFmtId="164" fontId="1" fillId="10" borderId="2" xfId="0" applyNumberFormat="1" applyFont="1" applyFill="1" applyBorder="1" applyProtection="1">
      <protection locked="0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1" fillId="2" borderId="4" xfId="0" applyNumberFormat="1" applyFont="1" applyFill="1" applyBorder="1" applyProtection="1">
      <protection locked="0"/>
    </xf>
    <xf numFmtId="164" fontId="1" fillId="10" borderId="5" xfId="0" applyNumberFormat="1" applyFont="1" applyFill="1" applyBorder="1" applyProtection="1">
      <protection locked="0"/>
    </xf>
    <xf numFmtId="164" fontId="2" fillId="4" borderId="3" xfId="0" applyNumberFormat="1" applyFont="1" applyFill="1" applyBorder="1" applyAlignment="1" applyProtection="1">
      <protection locked="0"/>
    </xf>
    <xf numFmtId="164" fontId="2" fillId="4" borderId="4" xfId="0" applyNumberFormat="1" applyFont="1" applyFill="1" applyBorder="1" applyAlignment="1" applyProtection="1">
      <protection locked="0"/>
    </xf>
    <xf numFmtId="164" fontId="1" fillId="10" borderId="4" xfId="0" applyNumberFormat="1" applyFont="1" applyFill="1" applyBorder="1" applyProtection="1">
      <protection locked="0"/>
    </xf>
    <xf numFmtId="164" fontId="1" fillId="2" borderId="5" xfId="0" applyNumberFormat="1" applyFont="1" applyFill="1" applyBorder="1" applyAlignment="1" applyProtection="1">
      <alignment horizontal="center"/>
      <protection locked="0"/>
    </xf>
    <xf numFmtId="164" fontId="1" fillId="2" borderId="1" xfId="0" applyNumberFormat="1" applyFont="1" applyFill="1" applyBorder="1" applyProtection="1">
      <protection locked="0"/>
    </xf>
    <xf numFmtId="164" fontId="1" fillId="2" borderId="3" xfId="0" applyNumberFormat="1" applyFont="1" applyFill="1" applyBorder="1" applyProtection="1">
      <protection locked="0"/>
    </xf>
    <xf numFmtId="164" fontId="2" fillId="4" borderId="6" xfId="0" applyNumberFormat="1" applyFont="1" applyFill="1" applyBorder="1" applyAlignment="1" applyProtection="1">
      <alignment vertical="center"/>
      <protection locked="0"/>
    </xf>
    <xf numFmtId="164" fontId="2" fillId="4" borderId="7" xfId="0" applyNumberFormat="1" applyFont="1" applyFill="1" applyBorder="1" applyAlignment="1" applyProtection="1">
      <alignment vertical="center"/>
      <protection locked="0"/>
    </xf>
    <xf numFmtId="164" fontId="2" fillId="10" borderId="7" xfId="0" applyNumberFormat="1" applyFont="1" applyFill="1" applyBorder="1" applyAlignment="1" applyProtection="1">
      <alignment vertical="center"/>
      <protection locked="0"/>
    </xf>
    <xf numFmtId="164" fontId="1" fillId="2" borderId="6" xfId="0" applyNumberFormat="1" applyFont="1" applyFill="1" applyBorder="1" applyProtection="1">
      <protection locked="0"/>
    </xf>
    <xf numFmtId="164" fontId="1" fillId="2" borderId="7" xfId="0" applyNumberFormat="1" applyFont="1" applyFill="1" applyBorder="1" applyProtection="1">
      <protection locked="0"/>
    </xf>
    <xf numFmtId="164" fontId="1" fillId="2" borderId="8" xfId="0" applyNumberFormat="1" applyFont="1" applyFill="1" applyBorder="1" applyProtection="1">
      <protection locked="0"/>
    </xf>
    <xf numFmtId="164" fontId="1" fillId="10" borderId="7" xfId="0" applyNumberFormat="1" applyFont="1" applyFill="1" applyBorder="1" applyProtection="1">
      <protection locked="0"/>
    </xf>
    <xf numFmtId="164" fontId="1" fillId="10" borderId="8" xfId="0" applyNumberFormat="1" applyFont="1" applyFill="1" applyBorder="1" applyProtection="1">
      <protection locked="0"/>
    </xf>
    <xf numFmtId="164" fontId="2" fillId="4" borderId="5" xfId="0" applyNumberFormat="1" applyFont="1" applyFill="1" applyBorder="1" applyProtection="1"/>
    <xf numFmtId="164" fontId="2" fillId="4" borderId="8" xfId="0" applyNumberFormat="1" applyFont="1" applyFill="1" applyBorder="1" applyProtection="1"/>
    <xf numFmtId="164" fontId="2" fillId="3" borderId="8" xfId="0" applyNumberFormat="1" applyFont="1" applyFill="1" applyBorder="1" applyProtection="1"/>
    <xf numFmtId="164" fontId="2" fillId="2" borderId="7" xfId="0" applyNumberFormat="1" applyFont="1" applyFill="1" applyBorder="1" applyProtection="1"/>
    <xf numFmtId="164" fontId="7" fillId="5" borderId="5" xfId="0" applyNumberFormat="1" applyFont="1" applyFill="1" applyBorder="1" applyProtection="1"/>
    <xf numFmtId="0" fontId="7" fillId="8" borderId="6" xfId="0" applyFont="1" applyFill="1" applyBorder="1" applyAlignment="1" applyProtection="1">
      <alignment horizontal="center"/>
      <protection locked="0"/>
    </xf>
    <xf numFmtId="0" fontId="7" fillId="8" borderId="7" xfId="0" applyFont="1" applyFill="1" applyBorder="1" applyAlignment="1" applyProtection="1">
      <alignment horizontal="center"/>
      <protection locked="0"/>
    </xf>
    <xf numFmtId="0" fontId="4" fillId="7" borderId="0" xfId="0" applyFont="1" applyFill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 wrapText="1"/>
      <protection locked="0"/>
    </xf>
    <xf numFmtId="0" fontId="7" fillId="8" borderId="6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4" fillId="7" borderId="0" xfId="0" applyFont="1" applyFill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 applyProtection="1">
      <alignment horizontal="left" vertical="center"/>
      <protection locked="0"/>
    </xf>
    <xf numFmtId="0" fontId="2" fillId="5" borderId="6" xfId="0" applyFont="1" applyFill="1" applyBorder="1" applyAlignment="1" applyProtection="1">
      <alignment horizontal="left" vertical="center"/>
      <protection locked="0"/>
    </xf>
    <xf numFmtId="0" fontId="2" fillId="5" borderId="7" xfId="0" applyFont="1" applyFill="1" applyBorder="1" applyAlignment="1" applyProtection="1">
      <alignment horizontal="left" vertical="center"/>
      <protection locked="0"/>
    </xf>
    <xf numFmtId="166" fontId="2" fillId="3" borderId="6" xfId="0" applyNumberFormat="1" applyFont="1" applyFill="1" applyBorder="1" applyAlignment="1" applyProtection="1">
      <alignment horizontal="left" vertical="center"/>
      <protection locked="0"/>
    </xf>
    <xf numFmtId="166" fontId="2" fillId="3" borderId="7" xfId="0" applyNumberFormat="1" applyFont="1" applyFill="1" applyBorder="1" applyAlignment="1" applyProtection="1">
      <alignment horizontal="left" vertical="center"/>
      <protection locked="0"/>
    </xf>
    <xf numFmtId="166" fontId="2" fillId="3" borderId="8" xfId="0" applyNumberFormat="1" applyFont="1" applyFill="1" applyBorder="1" applyAlignment="1" applyProtection="1">
      <alignment horizontal="left" vertical="center"/>
      <protection locked="0"/>
    </xf>
    <xf numFmtId="166" fontId="2" fillId="11" borderId="6" xfId="0" applyNumberFormat="1" applyFont="1" applyFill="1" applyBorder="1" applyAlignment="1" applyProtection="1">
      <alignment horizontal="left" vertical="center"/>
      <protection locked="0"/>
    </xf>
    <xf numFmtId="166" fontId="2" fillId="11" borderId="7" xfId="0" applyNumberFormat="1" applyFont="1" applyFill="1" applyBorder="1" applyAlignment="1" applyProtection="1">
      <alignment horizontal="left" vertical="center"/>
      <protection locked="0"/>
    </xf>
    <xf numFmtId="166" fontId="2" fillId="11" borderId="8" xfId="0" applyNumberFormat="1" applyFont="1" applyFill="1" applyBorder="1" applyAlignment="1" applyProtection="1">
      <alignment horizontal="left" vertical="center"/>
      <protection locked="0"/>
    </xf>
    <xf numFmtId="166" fontId="2" fillId="5" borderId="3" xfId="0" applyNumberFormat="1" applyFont="1" applyFill="1" applyBorder="1" applyAlignment="1" applyProtection="1">
      <alignment horizontal="left" vertical="center"/>
      <protection locked="0"/>
    </xf>
    <xf numFmtId="166" fontId="2" fillId="5" borderId="4" xfId="0" applyNumberFormat="1" applyFont="1" applyFill="1" applyBorder="1" applyAlignment="1" applyProtection="1">
      <alignment horizontal="left" vertical="center"/>
      <protection locked="0"/>
    </xf>
    <xf numFmtId="166" fontId="2" fillId="11" borderId="3" xfId="0" applyNumberFormat="1" applyFont="1" applyFill="1" applyBorder="1" applyAlignment="1" applyProtection="1">
      <alignment horizontal="left" vertical="center"/>
      <protection locked="0"/>
    </xf>
    <xf numFmtId="166" fontId="2" fillId="11" borderId="4" xfId="0" applyNumberFormat="1" applyFont="1" applyFill="1" applyBorder="1" applyAlignment="1" applyProtection="1">
      <alignment horizontal="left" vertical="center"/>
      <protection locked="0"/>
    </xf>
    <xf numFmtId="166" fontId="2" fillId="11" borderId="5" xfId="0" applyNumberFormat="1" applyFont="1" applyFill="1" applyBorder="1" applyAlignment="1" applyProtection="1">
      <alignment horizontal="left" vertical="center"/>
      <protection locked="0"/>
    </xf>
    <xf numFmtId="166" fontId="2" fillId="5" borderId="6" xfId="0" applyNumberFormat="1" applyFont="1" applyFill="1" applyBorder="1" applyAlignment="1" applyProtection="1">
      <alignment horizontal="left" vertical="center"/>
      <protection locked="0"/>
    </xf>
    <xf numFmtId="166" fontId="2" fillId="5" borderId="7" xfId="0" applyNumberFormat="1" applyFont="1" applyFill="1" applyBorder="1" applyAlignment="1" applyProtection="1">
      <alignment horizontal="left" vertical="center"/>
      <protection locked="0"/>
    </xf>
    <xf numFmtId="166" fontId="1" fillId="9" borderId="6" xfId="0" applyNumberFormat="1" applyFont="1" applyFill="1" applyBorder="1" applyAlignment="1" applyProtection="1">
      <alignment horizontal="left" vertical="top" wrapText="1"/>
      <protection locked="0"/>
    </xf>
    <xf numFmtId="166" fontId="1" fillId="9" borderId="7" xfId="0" applyNumberFormat="1" applyFont="1" applyFill="1" applyBorder="1" applyAlignment="1" applyProtection="1">
      <alignment horizontal="left" vertical="top" wrapText="1"/>
      <protection locked="0"/>
    </xf>
    <xf numFmtId="166" fontId="2" fillId="5" borderId="6" xfId="0" quotePrefix="1" applyNumberFormat="1" applyFont="1" applyFill="1" applyBorder="1" applyAlignment="1" applyProtection="1">
      <alignment horizontal="left" vertical="center"/>
      <protection locked="0"/>
    </xf>
    <xf numFmtId="166" fontId="2" fillId="5" borderId="7" xfId="0" quotePrefix="1" applyNumberFormat="1" applyFont="1" applyFill="1" applyBorder="1" applyAlignment="1" applyProtection="1">
      <alignment horizontal="left" vertical="center"/>
      <protection locked="0"/>
    </xf>
    <xf numFmtId="166" fontId="1" fillId="2" borderId="0" xfId="0" applyNumberFormat="1" applyFont="1" applyFill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166" fontId="2" fillId="3" borderId="6" xfId="0" applyNumberFormat="1" applyFont="1" applyFill="1" applyBorder="1" applyAlignment="1">
      <alignment horizontal="left" vertical="center"/>
    </xf>
    <xf numFmtId="166" fontId="2" fillId="3" borderId="7" xfId="0" applyNumberFormat="1" applyFont="1" applyFill="1" applyBorder="1" applyAlignment="1">
      <alignment horizontal="left" vertical="center"/>
    </xf>
    <xf numFmtId="166" fontId="2" fillId="3" borderId="8" xfId="0" applyNumberFormat="1" applyFont="1" applyFill="1" applyBorder="1" applyAlignment="1">
      <alignment horizontal="left" vertical="center"/>
    </xf>
    <xf numFmtId="166" fontId="2" fillId="11" borderId="6" xfId="0" applyNumberFormat="1" applyFont="1" applyFill="1" applyBorder="1" applyAlignment="1">
      <alignment horizontal="left" vertical="center"/>
    </xf>
    <xf numFmtId="166" fontId="2" fillId="11" borderId="7" xfId="0" applyNumberFormat="1" applyFont="1" applyFill="1" applyBorder="1" applyAlignment="1">
      <alignment horizontal="left" vertical="center"/>
    </xf>
    <xf numFmtId="166" fontId="2" fillId="11" borderId="8" xfId="0" applyNumberFormat="1" applyFont="1" applyFill="1" applyBorder="1" applyAlignment="1">
      <alignment horizontal="left" vertical="center"/>
    </xf>
    <xf numFmtId="166" fontId="1" fillId="9" borderId="6" xfId="0" applyNumberFormat="1" applyFont="1" applyFill="1" applyBorder="1" applyAlignment="1">
      <alignment horizontal="left" vertical="top" wrapText="1"/>
    </xf>
    <xf numFmtId="166" fontId="1" fillId="9" borderId="7" xfId="0" applyNumberFormat="1" applyFont="1" applyFill="1" applyBorder="1" applyAlignment="1">
      <alignment horizontal="left" vertical="top" wrapText="1"/>
    </xf>
    <xf numFmtId="166" fontId="2" fillId="5" borderId="6" xfId="0" quotePrefix="1" applyNumberFormat="1" applyFont="1" applyFill="1" applyBorder="1" applyAlignment="1">
      <alignment horizontal="left" vertical="center"/>
    </xf>
    <xf numFmtId="166" fontId="2" fillId="5" borderId="7" xfId="0" quotePrefix="1" applyNumberFormat="1" applyFont="1" applyFill="1" applyBorder="1" applyAlignment="1">
      <alignment horizontal="left" vertical="center"/>
    </xf>
    <xf numFmtId="166" fontId="2" fillId="5" borderId="6" xfId="0" applyNumberFormat="1" applyFont="1" applyFill="1" applyBorder="1" applyAlignment="1">
      <alignment horizontal="left" vertical="center"/>
    </xf>
    <xf numFmtId="166" fontId="2" fillId="5" borderId="7" xfId="0" applyNumberFormat="1" applyFont="1" applyFill="1" applyBorder="1" applyAlignment="1">
      <alignment horizontal="left" vertical="center"/>
    </xf>
    <xf numFmtId="166" fontId="2" fillId="11" borderId="3" xfId="0" applyNumberFormat="1" applyFont="1" applyFill="1" applyBorder="1" applyAlignment="1">
      <alignment horizontal="left" vertical="center"/>
    </xf>
    <xf numFmtId="166" fontId="2" fillId="11" borderId="4" xfId="0" applyNumberFormat="1" applyFont="1" applyFill="1" applyBorder="1" applyAlignment="1">
      <alignment horizontal="left" vertical="center"/>
    </xf>
    <xf numFmtId="166" fontId="2" fillId="11" borderId="5" xfId="0" applyNumberFormat="1" applyFont="1" applyFill="1" applyBorder="1" applyAlignment="1">
      <alignment horizontal="left" vertical="center"/>
    </xf>
    <xf numFmtId="166" fontId="2" fillId="5" borderId="3" xfId="0" applyNumberFormat="1" applyFont="1" applyFill="1" applyBorder="1" applyAlignment="1">
      <alignment horizontal="left" vertical="center"/>
    </xf>
    <xf numFmtId="166" fontId="2" fillId="5" borderId="4" xfId="0" applyNumberFormat="1" applyFont="1" applyFill="1" applyBorder="1" applyAlignment="1">
      <alignment horizontal="left" vertical="center"/>
    </xf>
    <xf numFmtId="167" fontId="1" fillId="6" borderId="1" xfId="0" applyNumberFormat="1" applyFont="1" applyFill="1" applyBorder="1" applyAlignment="1" applyProtection="1">
      <alignment horizontal="left" vertical="top"/>
      <protection locked="0"/>
    </xf>
    <xf numFmtId="167" fontId="1" fillId="6" borderId="0" xfId="0" applyNumberFormat="1" applyFont="1" applyFill="1" applyAlignment="1" applyProtection="1">
      <alignment horizontal="left" vertical="top"/>
      <protection locked="0"/>
    </xf>
    <xf numFmtId="167" fontId="2" fillId="3" borderId="6" xfId="0" applyNumberFormat="1" applyFont="1" applyFill="1" applyBorder="1" applyAlignment="1" applyProtection="1">
      <alignment horizontal="center" vertical="center"/>
      <protection locked="0"/>
    </xf>
    <xf numFmtId="167" fontId="2" fillId="3" borderId="7" xfId="0" applyNumberFormat="1" applyFont="1" applyFill="1" applyBorder="1" applyAlignment="1" applyProtection="1">
      <alignment horizontal="center" vertical="center"/>
      <protection locked="0"/>
    </xf>
    <xf numFmtId="167" fontId="2" fillId="3" borderId="8" xfId="0" applyNumberFormat="1" applyFont="1" applyFill="1" applyBorder="1" applyAlignment="1" applyProtection="1">
      <alignment horizontal="center" vertical="center"/>
      <protection locked="0"/>
    </xf>
    <xf numFmtId="167" fontId="1" fillId="9" borderId="6" xfId="0" applyNumberFormat="1" applyFont="1" applyFill="1" applyBorder="1" applyAlignment="1" applyProtection="1">
      <alignment horizontal="left"/>
      <protection locked="0"/>
    </xf>
    <xf numFmtId="167" fontId="1" fillId="9" borderId="7" xfId="0" applyNumberFormat="1" applyFont="1" applyFill="1" applyBorder="1" applyAlignment="1" applyProtection="1">
      <alignment horizontal="left"/>
      <protection locked="0"/>
    </xf>
    <xf numFmtId="167" fontId="1" fillId="9" borderId="8" xfId="0" applyNumberFormat="1" applyFont="1" applyFill="1" applyBorder="1" applyAlignment="1" applyProtection="1">
      <alignment horizontal="left"/>
      <protection locked="0"/>
    </xf>
    <xf numFmtId="167" fontId="1" fillId="6" borderId="1" xfId="0" applyNumberFormat="1" applyFont="1" applyFill="1" applyBorder="1" applyAlignment="1" applyProtection="1">
      <alignment horizontal="left" vertical="center"/>
      <protection locked="0"/>
    </xf>
    <xf numFmtId="167" fontId="1" fillId="6" borderId="0" xfId="0" applyNumberFormat="1" applyFont="1" applyFill="1" applyAlignment="1" applyProtection="1">
      <alignment horizontal="left" vertical="center"/>
      <protection locked="0"/>
    </xf>
    <xf numFmtId="167" fontId="1" fillId="6" borderId="0" xfId="0" applyNumberFormat="1" applyFont="1" applyFill="1" applyBorder="1" applyAlignment="1" applyProtection="1">
      <alignment horizontal="left" vertical="center"/>
      <protection locked="0"/>
    </xf>
    <xf numFmtId="167" fontId="1" fillId="4" borderId="1" xfId="0" applyNumberFormat="1" applyFont="1" applyFill="1" applyBorder="1" applyAlignment="1" applyProtection="1">
      <alignment horizontal="left" vertical="center"/>
      <protection locked="0"/>
    </xf>
    <xf numFmtId="167" fontId="1" fillId="4" borderId="0" xfId="0" applyNumberFormat="1" applyFont="1" applyFill="1" applyBorder="1" applyAlignment="1" applyProtection="1">
      <alignment horizontal="left" vertical="center"/>
      <protection locked="0"/>
    </xf>
    <xf numFmtId="167" fontId="1" fillId="6" borderId="3" xfId="0" applyNumberFormat="1" applyFont="1" applyFill="1" applyBorder="1" applyAlignment="1" applyProtection="1">
      <alignment horizontal="left" vertical="center"/>
      <protection locked="0"/>
    </xf>
    <xf numFmtId="167" fontId="1" fillId="6" borderId="4" xfId="0" applyNumberFormat="1" applyFont="1" applyFill="1" applyBorder="1" applyAlignment="1" applyProtection="1">
      <alignment horizontal="left" vertical="center"/>
      <protection locked="0"/>
    </xf>
    <xf numFmtId="167" fontId="2" fillId="4" borderId="6" xfId="0" applyNumberFormat="1" applyFont="1" applyFill="1" applyBorder="1" applyAlignment="1" applyProtection="1">
      <alignment horizontal="left" vertical="center"/>
      <protection locked="0"/>
    </xf>
    <xf numFmtId="167" fontId="2" fillId="4" borderId="7" xfId="0" applyNumberFormat="1" applyFont="1" applyFill="1" applyBorder="1" applyAlignment="1" applyProtection="1">
      <alignment horizontal="left" vertical="center"/>
      <protection locked="0"/>
    </xf>
    <xf numFmtId="167" fontId="7" fillId="5" borderId="3" xfId="0" applyNumberFormat="1" applyFont="1" applyFill="1" applyBorder="1" applyAlignment="1" applyProtection="1">
      <alignment horizontal="center" vertical="center"/>
      <protection locked="0"/>
    </xf>
    <xf numFmtId="167" fontId="7" fillId="5" borderId="4" xfId="0" applyNumberFormat="1" applyFont="1" applyFill="1" applyBorder="1" applyAlignment="1" applyProtection="1">
      <alignment horizontal="center" vertical="center"/>
      <protection locked="0"/>
    </xf>
    <xf numFmtId="167" fontId="7" fillId="5" borderId="3" xfId="0" applyNumberFormat="1" applyFont="1" applyFill="1" applyBorder="1" applyAlignment="1" applyProtection="1">
      <alignment horizontal="left" vertical="center"/>
      <protection locked="0"/>
    </xf>
    <xf numFmtId="167" fontId="7" fillId="5" borderId="4" xfId="0" applyNumberFormat="1" applyFont="1" applyFill="1" applyBorder="1" applyAlignment="1" applyProtection="1">
      <alignment horizontal="left" vertical="center"/>
      <protection locked="0"/>
    </xf>
    <xf numFmtId="164" fontId="2" fillId="4" borderId="6" xfId="0" applyNumberFormat="1" applyFont="1" applyFill="1" applyBorder="1" applyAlignment="1">
      <alignment horizontal="left" vertical="center"/>
    </xf>
    <xf numFmtId="164" fontId="2" fillId="4" borderId="7" xfId="0" applyNumberFormat="1" applyFont="1" applyFill="1" applyBorder="1" applyAlignment="1">
      <alignment horizontal="left" vertical="center"/>
    </xf>
    <xf numFmtId="164" fontId="1" fillId="6" borderId="1" xfId="0" applyNumberFormat="1" applyFont="1" applyFill="1" applyBorder="1" applyAlignment="1">
      <alignment horizontal="left" vertical="center"/>
    </xf>
    <xf numFmtId="164" fontId="1" fillId="6" borderId="0" xfId="0" applyNumberFormat="1" applyFont="1" applyFill="1" applyAlignment="1">
      <alignment horizontal="left" vertical="center"/>
    </xf>
    <xf numFmtId="164" fontId="1" fillId="6" borderId="3" xfId="0" applyNumberFormat="1" applyFont="1" applyFill="1" applyBorder="1" applyAlignment="1">
      <alignment horizontal="left" vertical="center"/>
    </xf>
    <xf numFmtId="164" fontId="1" fillId="6" borderId="4" xfId="0" applyNumberFormat="1" applyFont="1" applyFill="1" applyBorder="1" applyAlignment="1">
      <alignment horizontal="left" vertical="center"/>
    </xf>
    <xf numFmtId="164" fontId="7" fillId="5" borderId="3" xfId="0" applyNumberFormat="1" applyFont="1" applyFill="1" applyBorder="1" applyAlignment="1">
      <alignment horizontal="left" vertical="center"/>
    </xf>
    <xf numFmtId="164" fontId="7" fillId="5" borderId="4" xfId="0" applyNumberFormat="1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left" vertical="top"/>
    </xf>
    <xf numFmtId="164" fontId="1" fillId="6" borderId="0" xfId="0" applyNumberFormat="1" applyFont="1" applyFill="1" applyAlignment="1">
      <alignment horizontal="left" vertical="top"/>
    </xf>
    <xf numFmtId="164" fontId="1" fillId="4" borderId="1" xfId="0" applyNumberFormat="1" applyFont="1" applyFill="1" applyBorder="1" applyAlignment="1">
      <alignment horizontal="left" vertical="center"/>
    </xf>
    <xf numFmtId="164" fontId="1" fillId="4" borderId="0" xfId="0" applyNumberFormat="1" applyFont="1" applyFill="1" applyBorder="1" applyAlignment="1">
      <alignment horizontal="left" vertical="center"/>
    </xf>
    <xf numFmtId="164" fontId="1" fillId="9" borderId="6" xfId="0" applyNumberFormat="1" applyFont="1" applyFill="1" applyBorder="1" applyAlignment="1">
      <alignment horizontal="left"/>
    </xf>
    <xf numFmtId="164" fontId="1" fillId="9" borderId="7" xfId="0" applyNumberFormat="1" applyFont="1" applyFill="1" applyBorder="1" applyAlignment="1">
      <alignment horizontal="left"/>
    </xf>
    <xf numFmtId="164" fontId="1" fillId="9" borderId="8" xfId="0" applyNumberFormat="1" applyFont="1" applyFill="1" applyBorder="1" applyAlignment="1">
      <alignment horizontal="left"/>
    </xf>
    <xf numFmtId="164" fontId="7" fillId="5" borderId="3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164" fontId="1" fillId="6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164" fontId="2" fillId="3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7" xfId="0" applyNumberFormat="1" applyFont="1" applyFill="1" applyBorder="1" applyAlignment="1" applyProtection="1">
      <alignment horizontal="left" vertical="center"/>
      <protection locked="0"/>
    </xf>
    <xf numFmtId="164" fontId="2" fillId="3" borderId="8" xfId="0" applyNumberFormat="1" applyFont="1" applyFill="1" applyBorder="1" applyAlignment="1" applyProtection="1">
      <alignment horizontal="left" vertical="center"/>
      <protection locked="0"/>
    </xf>
    <xf numFmtId="164" fontId="1" fillId="2" borderId="4" xfId="0" applyNumberFormat="1" applyFont="1" applyFill="1" applyBorder="1" applyAlignment="1" applyProtection="1">
      <alignment horizontal="left" vertical="center"/>
      <protection locked="0"/>
    </xf>
    <xf numFmtId="164" fontId="1" fillId="2" borderId="3" xfId="0" applyNumberFormat="1" applyFont="1" applyFill="1" applyBorder="1" applyAlignment="1" applyProtection="1">
      <alignment horizontal="center"/>
      <protection locked="0"/>
    </xf>
    <xf numFmtId="164" fontId="1" fillId="2" borderId="4" xfId="0" applyNumberFormat="1" applyFont="1" applyFill="1" applyBorder="1" applyAlignment="1" applyProtection="1">
      <alignment horizontal="center"/>
      <protection locked="0"/>
    </xf>
    <xf numFmtId="164" fontId="2" fillId="3" borderId="3" xfId="0" applyNumberFormat="1" applyFont="1" applyFill="1" applyBorder="1" applyAlignment="1" applyProtection="1">
      <alignment horizontal="left"/>
      <protection locked="0"/>
    </xf>
    <xf numFmtId="164" fontId="2" fillId="3" borderId="4" xfId="0" applyNumberFormat="1" applyFont="1" applyFill="1" applyBorder="1" applyAlignment="1" applyProtection="1">
      <alignment horizontal="left"/>
      <protection locked="0"/>
    </xf>
    <xf numFmtId="164" fontId="2" fillId="3" borderId="5" xfId="0" applyNumberFormat="1" applyFont="1" applyFill="1" applyBorder="1" applyAlignment="1" applyProtection="1">
      <alignment horizontal="left"/>
      <protection locked="0"/>
    </xf>
    <xf numFmtId="164" fontId="2" fillId="4" borderId="6" xfId="0" applyNumberFormat="1" applyFont="1" applyFill="1" applyBorder="1" applyAlignment="1" applyProtection="1">
      <alignment horizontal="left"/>
      <protection locked="0"/>
    </xf>
    <xf numFmtId="164" fontId="2" fillId="4" borderId="7" xfId="0" applyNumberFormat="1" applyFont="1" applyFill="1" applyBorder="1" applyAlignment="1" applyProtection="1">
      <alignment horizontal="left"/>
      <protection locked="0"/>
    </xf>
    <xf numFmtId="164" fontId="1" fillId="2" borderId="7" xfId="0" applyNumberFormat="1" applyFont="1" applyFill="1" applyBorder="1" applyAlignment="1" applyProtection="1">
      <alignment horizontal="left" vertical="center"/>
      <protection locked="0"/>
    </xf>
    <xf numFmtId="164" fontId="2" fillId="5" borderId="3" xfId="0" applyNumberFormat="1" applyFont="1" applyFill="1" applyBorder="1" applyAlignment="1" applyProtection="1">
      <alignment horizontal="center"/>
      <protection locked="0"/>
    </xf>
    <xf numFmtId="164" fontId="2" fillId="5" borderId="4" xfId="0" applyNumberFormat="1" applyFont="1" applyFill="1" applyBorder="1" applyAlignment="1" applyProtection="1">
      <alignment horizontal="center"/>
      <protection locked="0"/>
    </xf>
    <xf numFmtId="164" fontId="2" fillId="2" borderId="10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0" xfId="0" applyNumberFormat="1" applyFont="1" applyFill="1" applyBorder="1" applyAlignment="1" applyProtection="1">
      <alignment horizontal="left" vertical="center" wrapText="1"/>
      <protection locked="0"/>
    </xf>
    <xf numFmtId="164" fontId="2" fillId="3" borderId="6" xfId="0" applyNumberFormat="1" applyFont="1" applyFill="1" applyBorder="1" applyAlignment="1" applyProtection="1">
      <alignment horizontal="left" vertical="top" wrapText="1"/>
      <protection locked="0"/>
    </xf>
    <xf numFmtId="164" fontId="2" fillId="3" borderId="7" xfId="0" applyNumberFormat="1" applyFont="1" applyFill="1" applyBorder="1" applyAlignment="1" applyProtection="1">
      <alignment horizontal="left" vertical="top" wrapText="1"/>
      <protection locked="0"/>
    </xf>
    <xf numFmtId="164" fontId="2" fillId="2" borderId="10" xfId="0" applyNumberFormat="1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left" vertical="center" wrapText="1"/>
    </xf>
    <xf numFmtId="164" fontId="2" fillId="5" borderId="3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164" fontId="2" fillId="3" borderId="3" xfId="0" applyNumberFormat="1" applyFont="1" applyFill="1" applyBorder="1" applyAlignment="1">
      <alignment horizontal="left"/>
    </xf>
    <xf numFmtId="164" fontId="2" fillId="3" borderId="4" xfId="0" applyNumberFormat="1" applyFont="1" applyFill="1" applyBorder="1" applyAlignment="1">
      <alignment horizontal="left"/>
    </xf>
    <xf numFmtId="164" fontId="2" fillId="3" borderId="5" xfId="0" applyNumberFormat="1" applyFont="1" applyFill="1" applyBorder="1" applyAlignment="1">
      <alignment horizontal="left"/>
    </xf>
    <xf numFmtId="0" fontId="5" fillId="7" borderId="0" xfId="0" applyFont="1" applyFill="1" applyAlignment="1">
      <alignment horizontal="center" vertical="center"/>
    </xf>
    <xf numFmtId="164" fontId="2" fillId="4" borderId="6" xfId="0" applyNumberFormat="1" applyFont="1" applyFill="1" applyBorder="1" applyAlignment="1">
      <alignment horizontal="left"/>
    </xf>
    <xf numFmtId="164" fontId="2" fillId="4" borderId="7" xfId="0" applyNumberFormat="1" applyFont="1" applyFill="1" applyBorder="1" applyAlignment="1">
      <alignment horizontal="left"/>
    </xf>
    <xf numFmtId="164" fontId="1" fillId="2" borderId="7" xfId="0" applyNumberFormat="1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left" vertical="center"/>
    </xf>
    <xf numFmtId="164" fontId="2" fillId="3" borderId="7" xfId="0" applyNumberFormat="1" applyFont="1" applyFill="1" applyBorder="1" applyAlignment="1">
      <alignment horizontal="left" vertical="center"/>
    </xf>
    <xf numFmtId="164" fontId="2" fillId="3" borderId="8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BA9C-BD90-4542-A23F-F374D021DB3D}">
  <dimension ref="A1:J20"/>
  <sheetViews>
    <sheetView tabSelected="1" view="pageBreakPreview" zoomScaleNormal="100" zoomScaleSheetLayoutView="100" workbookViewId="0">
      <selection activeCell="B1" sqref="B1:I1"/>
    </sheetView>
  </sheetViews>
  <sheetFormatPr defaultRowHeight="14.5" x14ac:dyDescent="0.35"/>
  <cols>
    <col min="2" max="2" width="8.6328125" customWidth="1"/>
    <col min="3" max="3" width="10.26953125" bestFit="1" customWidth="1"/>
    <col min="4" max="8" width="20.6328125" customWidth="1"/>
    <col min="9" max="9" width="29.7265625" customWidth="1"/>
  </cols>
  <sheetData>
    <row r="1" spans="1:10" ht="21" x14ac:dyDescent="0.35">
      <c r="A1" s="97"/>
      <c r="B1" s="186" t="s">
        <v>82</v>
      </c>
      <c r="C1" s="186"/>
      <c r="D1" s="186"/>
      <c r="E1" s="186"/>
      <c r="F1" s="186"/>
      <c r="G1" s="186"/>
      <c r="H1" s="186"/>
      <c r="I1" s="186"/>
      <c r="J1" s="6"/>
    </row>
    <row r="2" spans="1:10" ht="20" customHeight="1" x14ac:dyDescent="0.35">
      <c r="A2" s="97"/>
      <c r="B2" s="98" t="s">
        <v>130</v>
      </c>
      <c r="C2" s="99"/>
      <c r="D2" s="98" t="s">
        <v>132</v>
      </c>
      <c r="E2" s="99"/>
      <c r="F2" s="99"/>
      <c r="G2" s="99"/>
      <c r="H2" s="99"/>
      <c r="I2" s="99"/>
      <c r="J2" s="6"/>
    </row>
    <row r="3" spans="1:10" ht="20" customHeight="1" x14ac:dyDescent="0.35">
      <c r="A3" s="97"/>
      <c r="B3" s="98" t="s">
        <v>69</v>
      </c>
      <c r="C3" s="99"/>
      <c r="D3" s="98" t="s">
        <v>131</v>
      </c>
      <c r="E3" s="99"/>
      <c r="F3" s="99"/>
      <c r="G3" s="99"/>
      <c r="H3" s="99"/>
      <c r="I3" s="99"/>
      <c r="J3" s="6"/>
    </row>
    <row r="4" spans="1:10" ht="20" customHeight="1" x14ac:dyDescent="0.35">
      <c r="A4" s="97"/>
      <c r="B4" s="98" t="s">
        <v>70</v>
      </c>
      <c r="C4" s="99"/>
      <c r="D4" s="98" t="s">
        <v>131</v>
      </c>
      <c r="E4" s="99"/>
      <c r="F4" s="99"/>
      <c r="G4" s="99"/>
      <c r="H4" s="99"/>
      <c r="I4" s="99"/>
      <c r="J4" s="6"/>
    </row>
    <row r="5" spans="1:10" x14ac:dyDescent="0.35">
      <c r="A5" s="97"/>
      <c r="B5" s="187" t="s">
        <v>71</v>
      </c>
      <c r="C5" s="187" t="s">
        <v>72</v>
      </c>
      <c r="D5" s="187" t="s">
        <v>73</v>
      </c>
      <c r="E5" s="187"/>
      <c r="F5" s="187" t="s">
        <v>74</v>
      </c>
      <c r="G5" s="187" t="s">
        <v>81</v>
      </c>
      <c r="H5" s="187" t="s">
        <v>75</v>
      </c>
      <c r="I5" s="187" t="s">
        <v>76</v>
      </c>
      <c r="J5" s="6"/>
    </row>
    <row r="6" spans="1:10" x14ac:dyDescent="0.35">
      <c r="A6" s="97"/>
      <c r="B6" s="187"/>
      <c r="C6" s="187"/>
      <c r="D6" s="87" t="s">
        <v>77</v>
      </c>
      <c r="E6" s="88" t="s">
        <v>78</v>
      </c>
      <c r="F6" s="187"/>
      <c r="G6" s="187"/>
      <c r="H6" s="187"/>
      <c r="I6" s="187"/>
      <c r="J6" s="6"/>
    </row>
    <row r="7" spans="1:10" x14ac:dyDescent="0.35">
      <c r="A7" s="97"/>
      <c r="B7" s="187"/>
      <c r="C7" s="187"/>
      <c r="D7" s="87" t="s">
        <v>79</v>
      </c>
      <c r="E7" s="88" t="s">
        <v>80</v>
      </c>
      <c r="F7" s="187"/>
      <c r="G7" s="187"/>
      <c r="H7" s="187"/>
      <c r="I7" s="187"/>
      <c r="J7" s="6"/>
    </row>
    <row r="8" spans="1:10" ht="15" customHeight="1" x14ac:dyDescent="0.35">
      <c r="A8" s="97"/>
      <c r="B8" s="89"/>
      <c r="C8" s="90"/>
      <c r="D8" s="91"/>
      <c r="E8" s="92"/>
      <c r="F8" s="93"/>
      <c r="G8" s="94"/>
      <c r="H8" s="94"/>
      <c r="I8" s="94"/>
      <c r="J8" s="6"/>
    </row>
    <row r="9" spans="1:10" ht="15" customHeight="1" x14ac:dyDescent="0.35">
      <c r="A9" s="97"/>
      <c r="B9" s="89"/>
      <c r="C9" s="89"/>
      <c r="D9" s="92"/>
      <c r="E9" s="92"/>
      <c r="F9" s="93"/>
      <c r="G9" s="94"/>
      <c r="H9" s="94"/>
      <c r="I9" s="94"/>
      <c r="J9" s="6"/>
    </row>
    <row r="10" spans="1:10" ht="15" customHeight="1" x14ac:dyDescent="0.35">
      <c r="A10" s="97"/>
      <c r="B10" s="89"/>
      <c r="C10" s="89"/>
      <c r="D10" s="92"/>
      <c r="E10" s="92"/>
      <c r="F10" s="93"/>
      <c r="G10" s="94"/>
      <c r="H10" s="94"/>
      <c r="I10" s="94"/>
      <c r="J10" s="6"/>
    </row>
    <row r="11" spans="1:10" ht="15" customHeight="1" x14ac:dyDescent="0.35">
      <c r="A11" s="97"/>
      <c r="B11" s="89"/>
      <c r="C11" s="89"/>
      <c r="D11" s="93"/>
      <c r="E11" s="92"/>
      <c r="F11" s="93"/>
      <c r="G11" s="94"/>
      <c r="H11" s="94"/>
      <c r="I11" s="94"/>
      <c r="J11" s="6"/>
    </row>
    <row r="12" spans="1:10" ht="15" customHeight="1" x14ac:dyDescent="0.35">
      <c r="A12" s="97"/>
      <c r="B12" s="89"/>
      <c r="C12" s="89"/>
      <c r="D12" s="92"/>
      <c r="E12" s="93"/>
      <c r="F12" s="93"/>
      <c r="G12" s="94"/>
      <c r="H12" s="94"/>
      <c r="I12" s="94"/>
      <c r="J12" s="6"/>
    </row>
    <row r="13" spans="1:10" ht="15" customHeight="1" x14ac:dyDescent="0.35">
      <c r="A13" s="97"/>
      <c r="B13" s="89"/>
      <c r="C13" s="89"/>
      <c r="D13" s="92"/>
      <c r="E13" s="93"/>
      <c r="F13" s="93"/>
      <c r="G13" s="94"/>
      <c r="H13" s="94"/>
      <c r="I13" s="94"/>
      <c r="J13" s="6"/>
    </row>
    <row r="14" spans="1:10" ht="15" customHeight="1" x14ac:dyDescent="0.35">
      <c r="A14" s="97"/>
      <c r="B14" s="89"/>
      <c r="C14" s="89"/>
      <c r="D14" s="92"/>
      <c r="E14" s="93"/>
      <c r="F14" s="93"/>
      <c r="G14" s="94"/>
      <c r="H14" s="94"/>
      <c r="I14" s="94"/>
      <c r="J14" s="6"/>
    </row>
    <row r="15" spans="1:10" ht="15" customHeight="1" x14ac:dyDescent="0.35">
      <c r="A15" s="97"/>
      <c r="B15" s="89"/>
      <c r="C15" s="89"/>
      <c r="D15" s="92"/>
      <c r="E15" s="92"/>
      <c r="F15" s="93"/>
      <c r="G15" s="94"/>
      <c r="H15" s="94"/>
      <c r="I15" s="94"/>
      <c r="J15" s="6"/>
    </row>
    <row r="16" spans="1:10" ht="15" customHeight="1" x14ac:dyDescent="0.35">
      <c r="A16" s="97"/>
      <c r="B16" s="89"/>
      <c r="C16" s="89"/>
      <c r="D16" s="93"/>
      <c r="E16" s="92"/>
      <c r="F16" s="93"/>
      <c r="G16" s="94"/>
      <c r="H16" s="94"/>
      <c r="I16" s="94"/>
      <c r="J16" s="6"/>
    </row>
    <row r="17" spans="1:10" ht="15" customHeight="1" x14ac:dyDescent="0.35">
      <c r="A17" s="97"/>
      <c r="B17" s="89"/>
      <c r="C17" s="89"/>
      <c r="D17" s="92"/>
      <c r="E17" s="93"/>
      <c r="F17" s="93"/>
      <c r="G17" s="94"/>
      <c r="H17" s="94"/>
      <c r="I17" s="94"/>
      <c r="J17" s="6"/>
    </row>
    <row r="18" spans="1:10" ht="15" customHeight="1" x14ac:dyDescent="0.35">
      <c r="A18" s="97"/>
      <c r="B18" s="89"/>
      <c r="C18" s="89"/>
      <c r="D18" s="93"/>
      <c r="E18" s="92"/>
      <c r="F18" s="93"/>
      <c r="G18" s="94"/>
      <c r="H18" s="94"/>
      <c r="I18" s="94"/>
      <c r="J18" s="6"/>
    </row>
    <row r="19" spans="1:10" ht="15" customHeight="1" x14ac:dyDescent="0.35">
      <c r="A19" s="97"/>
      <c r="B19" s="184" t="s">
        <v>119</v>
      </c>
      <c r="C19" s="185"/>
      <c r="D19" s="185"/>
      <c r="E19" s="185"/>
      <c r="F19" s="100">
        <f>F18</f>
        <v>0</v>
      </c>
      <c r="G19" s="95"/>
      <c r="H19" s="95"/>
      <c r="I19" s="96"/>
      <c r="J19" s="6"/>
    </row>
    <row r="20" spans="1:10" x14ac:dyDescent="0.35">
      <c r="A20" s="97"/>
      <c r="B20" s="97"/>
      <c r="C20" s="97"/>
      <c r="D20" s="97"/>
      <c r="E20" s="97"/>
      <c r="F20" s="97"/>
      <c r="G20" s="97"/>
      <c r="H20" s="97"/>
      <c r="I20" s="97"/>
      <c r="J20" s="6"/>
    </row>
  </sheetData>
  <sheetProtection algorithmName="SHA-512" hashValue="MJ1n7I5MxBDNwuXoNbu0XBxInqJcaFYoXzJuQ5iCu6GQlGO6D2Jzo65/v5uwHCEo+6zwZSzoEmHw+iwPp5z5IA==" saltValue="1nHml589LxTkBBUVy+AdYQ==" spinCount="100000" sheet="1" objects="1" scenarios="1"/>
  <mergeCells count="9">
    <mergeCell ref="B19:E19"/>
    <mergeCell ref="B1:I1"/>
    <mergeCell ref="B5:B7"/>
    <mergeCell ref="C5:C7"/>
    <mergeCell ref="D5:E5"/>
    <mergeCell ref="F5:F7"/>
    <mergeCell ref="G5:G7"/>
    <mergeCell ref="H5:H7"/>
    <mergeCell ref="I5:I7"/>
  </mergeCells>
  <pageMargins left="0.7" right="0.7" top="0.75" bottom="0.75" header="0.3" footer="0.3"/>
  <pageSetup scale="5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15B21-1F76-4491-B45D-1FCF5A063A3B}">
  <dimension ref="A1:J20"/>
  <sheetViews>
    <sheetView view="pageBreakPreview" topLeftCell="A4" zoomScaleNormal="100" zoomScaleSheetLayoutView="100" workbookViewId="0">
      <selection activeCell="B1" sqref="B1:I1"/>
    </sheetView>
  </sheetViews>
  <sheetFormatPr defaultRowHeight="14.5" x14ac:dyDescent="0.35"/>
  <cols>
    <col min="2" max="2" width="8.6328125" customWidth="1"/>
    <col min="3" max="3" width="10.26953125" bestFit="1" customWidth="1"/>
    <col min="4" max="8" width="20.6328125" customWidth="1"/>
    <col min="9" max="9" width="29.7265625" customWidth="1"/>
  </cols>
  <sheetData>
    <row r="1" spans="1:10" ht="21" x14ac:dyDescent="0.35">
      <c r="A1" s="6"/>
      <c r="B1" s="190" t="s">
        <v>82</v>
      </c>
      <c r="C1" s="190"/>
      <c r="D1" s="190"/>
      <c r="E1" s="190"/>
      <c r="F1" s="190"/>
      <c r="G1" s="190"/>
      <c r="H1" s="190"/>
      <c r="I1" s="190"/>
      <c r="J1" s="6"/>
    </row>
    <row r="2" spans="1:10" ht="20" customHeight="1" x14ac:dyDescent="0.35">
      <c r="A2" s="6"/>
      <c r="B2" s="4" t="s">
        <v>130</v>
      </c>
      <c r="C2" s="10"/>
      <c r="D2" s="4" t="s">
        <v>83</v>
      </c>
      <c r="E2" s="10"/>
      <c r="F2" s="10"/>
      <c r="G2" s="10"/>
      <c r="H2" s="10"/>
      <c r="I2" s="10"/>
      <c r="J2" s="6"/>
    </row>
    <row r="3" spans="1:10" ht="20" customHeight="1" x14ac:dyDescent="0.35">
      <c r="A3" s="6"/>
      <c r="B3" s="4" t="s">
        <v>69</v>
      </c>
      <c r="C3" s="10"/>
      <c r="D3" s="4" t="s">
        <v>84</v>
      </c>
      <c r="E3" s="10"/>
      <c r="F3" s="10"/>
      <c r="G3" s="10"/>
      <c r="H3" s="10"/>
      <c r="I3" s="10"/>
      <c r="J3" s="6"/>
    </row>
    <row r="4" spans="1:10" ht="20" customHeight="1" x14ac:dyDescent="0.35">
      <c r="A4" s="6"/>
      <c r="B4" s="4" t="s">
        <v>70</v>
      </c>
      <c r="C4" s="10"/>
      <c r="D4" s="4" t="s">
        <v>85</v>
      </c>
      <c r="E4" s="10"/>
      <c r="F4" s="10"/>
      <c r="G4" s="10"/>
      <c r="H4" s="10"/>
      <c r="I4" s="10"/>
      <c r="J4" s="6"/>
    </row>
    <row r="5" spans="1:10" x14ac:dyDescent="0.35">
      <c r="A5" s="6"/>
      <c r="B5" s="191" t="s">
        <v>71</v>
      </c>
      <c r="C5" s="191" t="s">
        <v>72</v>
      </c>
      <c r="D5" s="191" t="s">
        <v>73</v>
      </c>
      <c r="E5" s="191"/>
      <c r="F5" s="191" t="s">
        <v>74</v>
      </c>
      <c r="G5" s="191" t="s">
        <v>81</v>
      </c>
      <c r="H5" s="191" t="s">
        <v>75</v>
      </c>
      <c r="I5" s="191" t="s">
        <v>76</v>
      </c>
      <c r="J5" s="6"/>
    </row>
    <row r="6" spans="1:10" x14ac:dyDescent="0.35">
      <c r="A6" s="6"/>
      <c r="B6" s="191"/>
      <c r="C6" s="191"/>
      <c r="D6" s="8" t="s">
        <v>77</v>
      </c>
      <c r="E6" s="9" t="s">
        <v>78</v>
      </c>
      <c r="F6" s="191"/>
      <c r="G6" s="191"/>
      <c r="H6" s="191"/>
      <c r="I6" s="191"/>
      <c r="J6" s="6"/>
    </row>
    <row r="7" spans="1:10" x14ac:dyDescent="0.35">
      <c r="A7" s="6"/>
      <c r="B7" s="191"/>
      <c r="C7" s="191"/>
      <c r="D7" s="8" t="s">
        <v>79</v>
      </c>
      <c r="E7" s="9" t="s">
        <v>80</v>
      </c>
      <c r="F7" s="191"/>
      <c r="G7" s="191"/>
      <c r="H7" s="191"/>
      <c r="I7" s="191"/>
      <c r="J7" s="6"/>
    </row>
    <row r="8" spans="1:10" ht="15" customHeight="1" x14ac:dyDescent="0.35">
      <c r="A8" s="6"/>
      <c r="B8" s="14" t="s">
        <v>86</v>
      </c>
      <c r="C8" s="15" t="s">
        <v>87</v>
      </c>
      <c r="D8" s="17">
        <v>10000000</v>
      </c>
      <c r="E8" s="18" t="s">
        <v>88</v>
      </c>
      <c r="F8" s="19">
        <f>D8</f>
        <v>10000000</v>
      </c>
      <c r="G8" s="13" t="s">
        <v>89</v>
      </c>
      <c r="H8" s="13" t="s">
        <v>90</v>
      </c>
      <c r="I8" s="13" t="s">
        <v>91</v>
      </c>
      <c r="J8" s="6"/>
    </row>
    <row r="9" spans="1:10" ht="15" customHeight="1" x14ac:dyDescent="0.35">
      <c r="A9" s="6"/>
      <c r="B9" s="14" t="s">
        <v>86</v>
      </c>
      <c r="C9" s="14" t="s">
        <v>92</v>
      </c>
      <c r="D9" s="18" t="s">
        <v>88</v>
      </c>
      <c r="E9" s="19">
        <v>2000000</v>
      </c>
      <c r="F9" s="19">
        <f>F8-E9</f>
        <v>8000000</v>
      </c>
      <c r="G9" s="13" t="s">
        <v>93</v>
      </c>
      <c r="H9" s="13" t="s">
        <v>94</v>
      </c>
      <c r="I9" s="13" t="s">
        <v>95</v>
      </c>
      <c r="J9" s="6"/>
    </row>
    <row r="10" spans="1:10" ht="15" customHeight="1" x14ac:dyDescent="0.35">
      <c r="A10" s="6"/>
      <c r="B10" s="14" t="s">
        <v>86</v>
      </c>
      <c r="C10" s="14" t="s">
        <v>96</v>
      </c>
      <c r="D10" s="18" t="s">
        <v>88</v>
      </c>
      <c r="E10" s="19">
        <v>1000000</v>
      </c>
      <c r="F10" s="19">
        <f>F9-E10</f>
        <v>7000000</v>
      </c>
      <c r="G10" s="13" t="s">
        <v>97</v>
      </c>
      <c r="H10" s="13" t="s">
        <v>98</v>
      </c>
      <c r="I10" s="13" t="s">
        <v>99</v>
      </c>
      <c r="J10" s="6"/>
    </row>
    <row r="11" spans="1:10" ht="15" customHeight="1" x14ac:dyDescent="0.35">
      <c r="A11" s="6"/>
      <c r="B11" s="14" t="s">
        <v>100</v>
      </c>
      <c r="C11" s="14" t="s">
        <v>101</v>
      </c>
      <c r="D11" s="19">
        <v>5000000</v>
      </c>
      <c r="E11" s="18" t="s">
        <v>88</v>
      </c>
      <c r="F11" s="19">
        <f>F10+D11</f>
        <v>12000000</v>
      </c>
      <c r="G11" s="13" t="s">
        <v>89</v>
      </c>
      <c r="H11" s="13" t="s">
        <v>90</v>
      </c>
      <c r="I11" s="13" t="s">
        <v>91</v>
      </c>
      <c r="J11" s="6"/>
    </row>
    <row r="12" spans="1:10" ht="15" customHeight="1" x14ac:dyDescent="0.35">
      <c r="A12" s="6"/>
      <c r="B12" s="14" t="s">
        <v>100</v>
      </c>
      <c r="C12" s="14" t="s">
        <v>102</v>
      </c>
      <c r="D12" s="18" t="s">
        <v>88</v>
      </c>
      <c r="E12" s="19">
        <v>1000000</v>
      </c>
      <c r="F12" s="19">
        <f>F11-E12</f>
        <v>11000000</v>
      </c>
      <c r="G12" s="13" t="s">
        <v>103</v>
      </c>
      <c r="H12" s="13" t="s">
        <v>114</v>
      </c>
      <c r="I12" s="13" t="s">
        <v>104</v>
      </c>
      <c r="J12" s="6"/>
    </row>
    <row r="13" spans="1:10" ht="15" customHeight="1" x14ac:dyDescent="0.35">
      <c r="A13" s="6"/>
      <c r="B13" s="14" t="s">
        <v>100</v>
      </c>
      <c r="C13" s="14" t="s">
        <v>105</v>
      </c>
      <c r="D13" s="18" t="s">
        <v>88</v>
      </c>
      <c r="E13" s="19">
        <v>1500000</v>
      </c>
      <c r="F13" s="19">
        <f>F12-E13</f>
        <v>9500000</v>
      </c>
      <c r="G13" s="13" t="s">
        <v>106</v>
      </c>
      <c r="H13" s="13" t="s">
        <v>1</v>
      </c>
      <c r="I13" s="13" t="s">
        <v>107</v>
      </c>
      <c r="J13" s="6"/>
    </row>
    <row r="14" spans="1:10" ht="15" customHeight="1" x14ac:dyDescent="0.35">
      <c r="A14" s="6"/>
      <c r="B14" s="14" t="s">
        <v>100</v>
      </c>
      <c r="C14" s="14" t="s">
        <v>108</v>
      </c>
      <c r="D14" s="18" t="s">
        <v>88</v>
      </c>
      <c r="E14" s="19">
        <v>1000000</v>
      </c>
      <c r="F14" s="19">
        <f>F13-E14</f>
        <v>8500000</v>
      </c>
      <c r="G14" s="13" t="s">
        <v>109</v>
      </c>
      <c r="H14" s="13" t="s">
        <v>1</v>
      </c>
      <c r="I14" s="13" t="s">
        <v>110</v>
      </c>
      <c r="J14" s="6"/>
    </row>
    <row r="15" spans="1:10" ht="15" customHeight="1" x14ac:dyDescent="0.35">
      <c r="A15" s="6"/>
      <c r="B15" s="14" t="s">
        <v>100</v>
      </c>
      <c r="C15" s="14" t="s">
        <v>112</v>
      </c>
      <c r="D15" s="18">
        <v>1000000</v>
      </c>
      <c r="E15" s="18" t="s">
        <v>88</v>
      </c>
      <c r="F15" s="19">
        <f>F14+D15</f>
        <v>9500000</v>
      </c>
      <c r="G15" s="13" t="s">
        <v>89</v>
      </c>
      <c r="H15" s="13" t="s">
        <v>90</v>
      </c>
      <c r="I15" s="13" t="s">
        <v>117</v>
      </c>
      <c r="J15" s="6"/>
    </row>
    <row r="16" spans="1:10" ht="15" customHeight="1" x14ac:dyDescent="0.35">
      <c r="A16" s="6"/>
      <c r="B16" s="14" t="s">
        <v>111</v>
      </c>
      <c r="C16" s="14" t="s">
        <v>113</v>
      </c>
      <c r="D16" s="19">
        <v>7500000</v>
      </c>
      <c r="E16" s="18" t="s">
        <v>88</v>
      </c>
      <c r="F16" s="19">
        <f>F15+D16</f>
        <v>17000000</v>
      </c>
      <c r="G16" s="13" t="s">
        <v>89</v>
      </c>
      <c r="H16" s="13" t="s">
        <v>90</v>
      </c>
      <c r="I16" s="13" t="s">
        <v>91</v>
      </c>
      <c r="J16" s="6"/>
    </row>
    <row r="17" spans="1:10" ht="15" customHeight="1" x14ac:dyDescent="0.35">
      <c r="A17" s="6"/>
      <c r="B17" s="14" t="s">
        <v>111</v>
      </c>
      <c r="C17" s="14" t="s">
        <v>115</v>
      </c>
      <c r="D17" s="18" t="s">
        <v>88</v>
      </c>
      <c r="E17" s="19">
        <v>2500000</v>
      </c>
      <c r="F17" s="19">
        <f>F16-E17</f>
        <v>14500000</v>
      </c>
      <c r="G17" s="13" t="s">
        <v>93</v>
      </c>
      <c r="H17" s="13" t="s">
        <v>94</v>
      </c>
      <c r="I17" s="13" t="s">
        <v>95</v>
      </c>
      <c r="J17" s="6"/>
    </row>
    <row r="18" spans="1:10" ht="15" customHeight="1" x14ac:dyDescent="0.35">
      <c r="A18" s="6"/>
      <c r="B18" s="14" t="s">
        <v>111</v>
      </c>
      <c r="C18" s="14" t="s">
        <v>116</v>
      </c>
      <c r="D18" s="19">
        <v>1000000</v>
      </c>
      <c r="E18" s="18" t="s">
        <v>88</v>
      </c>
      <c r="F18" s="19">
        <f>F17+D18</f>
        <v>15500000</v>
      </c>
      <c r="G18" s="13" t="s">
        <v>89</v>
      </c>
      <c r="H18" s="13" t="s">
        <v>90</v>
      </c>
      <c r="I18" s="13" t="s">
        <v>118</v>
      </c>
      <c r="J18" s="6"/>
    </row>
    <row r="19" spans="1:10" ht="15" customHeight="1" x14ac:dyDescent="0.35">
      <c r="A19" s="6"/>
      <c r="B19" s="188" t="s">
        <v>119</v>
      </c>
      <c r="C19" s="189"/>
      <c r="D19" s="189"/>
      <c r="E19" s="189"/>
      <c r="F19" s="20">
        <f>F18</f>
        <v>15500000</v>
      </c>
      <c r="G19" s="11"/>
      <c r="H19" s="11"/>
      <c r="I19" s="12"/>
      <c r="J19" s="6"/>
    </row>
    <row r="20" spans="1:10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</row>
  </sheetData>
  <mergeCells count="9">
    <mergeCell ref="B19:E19"/>
    <mergeCell ref="B1:I1"/>
    <mergeCell ref="B5:B7"/>
    <mergeCell ref="C5:C7"/>
    <mergeCell ref="D5:E5"/>
    <mergeCell ref="F5:F7"/>
    <mergeCell ref="G5:G7"/>
    <mergeCell ref="H5:H7"/>
    <mergeCell ref="I5:I7"/>
  </mergeCells>
  <pageMargins left="0.7" right="0.7" top="0.75" bottom="0.75" header="0.3" footer="0.3"/>
  <pageSetup scale="5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9524-AB7A-44E9-B434-27D307DE7F01}">
  <dimension ref="A1:I47"/>
  <sheetViews>
    <sheetView view="pageBreakPreview" zoomScaleNormal="100" zoomScaleSheetLayoutView="100" workbookViewId="0">
      <selection activeCell="B1" sqref="B1:H1"/>
    </sheetView>
  </sheetViews>
  <sheetFormatPr defaultRowHeight="13" x14ac:dyDescent="0.3"/>
  <cols>
    <col min="1" max="5" width="8.7265625" style="1"/>
    <col min="6" max="6" width="9.6328125" style="1" customWidth="1"/>
    <col min="7" max="8" width="14.453125" style="1" bestFit="1" customWidth="1"/>
    <col min="9" max="16384" width="8.7265625" style="1"/>
  </cols>
  <sheetData>
    <row r="1" spans="1:9" s="5" customFormat="1" ht="20" customHeight="1" x14ac:dyDescent="0.35">
      <c r="A1" s="101"/>
      <c r="B1" s="186" t="s">
        <v>37</v>
      </c>
      <c r="C1" s="186"/>
      <c r="D1" s="186"/>
      <c r="E1" s="186"/>
      <c r="F1" s="186"/>
      <c r="G1" s="186"/>
      <c r="H1" s="186"/>
      <c r="I1" s="98"/>
    </row>
    <row r="2" spans="1:9" s="5" customFormat="1" ht="20" customHeight="1" x14ac:dyDescent="0.35">
      <c r="A2" s="98"/>
      <c r="B2" s="98" t="s">
        <v>130</v>
      </c>
      <c r="C2" s="98"/>
      <c r="D2" s="98" t="s">
        <v>131</v>
      </c>
      <c r="E2" s="98"/>
      <c r="F2" s="98"/>
      <c r="G2" s="98"/>
      <c r="H2" s="98"/>
      <c r="I2" s="98"/>
    </row>
    <row r="3" spans="1:9" s="5" customFormat="1" ht="20" customHeight="1" x14ac:dyDescent="0.35">
      <c r="A3" s="98"/>
      <c r="B3" s="98" t="s">
        <v>11</v>
      </c>
      <c r="C3" s="98"/>
      <c r="D3" s="98" t="s">
        <v>131</v>
      </c>
      <c r="E3" s="98"/>
      <c r="F3" s="98"/>
      <c r="G3" s="98"/>
      <c r="H3" s="98"/>
      <c r="I3" s="98"/>
    </row>
    <row r="4" spans="1:9" x14ac:dyDescent="0.3">
      <c r="A4" s="98"/>
      <c r="B4" s="193" t="s">
        <v>65</v>
      </c>
      <c r="C4" s="194"/>
      <c r="D4" s="194"/>
      <c r="E4" s="194"/>
      <c r="F4" s="194"/>
      <c r="G4" s="102"/>
      <c r="H4" s="103">
        <v>0</v>
      </c>
      <c r="I4" s="104"/>
    </row>
    <row r="5" spans="1:9" x14ac:dyDescent="0.3">
      <c r="A5" s="104"/>
      <c r="B5" s="104"/>
      <c r="C5" s="104"/>
      <c r="D5" s="104"/>
      <c r="E5" s="104"/>
      <c r="F5" s="104"/>
      <c r="G5" s="105"/>
      <c r="H5" s="105"/>
      <c r="I5" s="104"/>
    </row>
    <row r="6" spans="1:9" x14ac:dyDescent="0.3">
      <c r="A6" s="104"/>
      <c r="B6" s="195" t="s">
        <v>42</v>
      </c>
      <c r="C6" s="196"/>
      <c r="D6" s="196"/>
      <c r="E6" s="196"/>
      <c r="F6" s="196"/>
      <c r="G6" s="196"/>
      <c r="H6" s="197"/>
      <c r="I6" s="104"/>
    </row>
    <row r="7" spans="1:9" x14ac:dyDescent="0.3">
      <c r="A7" s="104"/>
      <c r="B7" s="198" t="s">
        <v>38</v>
      </c>
      <c r="C7" s="199"/>
      <c r="D7" s="199"/>
      <c r="E7" s="199"/>
      <c r="F7" s="199"/>
      <c r="G7" s="199"/>
      <c r="H7" s="200"/>
      <c r="I7" s="104"/>
    </row>
    <row r="8" spans="1:9" x14ac:dyDescent="0.3">
      <c r="A8" s="104"/>
      <c r="B8" s="106"/>
      <c r="C8" s="192" t="s">
        <v>43</v>
      </c>
      <c r="D8" s="192"/>
      <c r="E8" s="192"/>
      <c r="F8" s="192"/>
      <c r="G8" s="107">
        <v>0</v>
      </c>
      <c r="H8" s="108"/>
      <c r="I8" s="104"/>
    </row>
    <row r="9" spans="1:9" x14ac:dyDescent="0.3">
      <c r="A9" s="104"/>
      <c r="B9" s="106"/>
      <c r="C9" s="192" t="s">
        <v>44</v>
      </c>
      <c r="D9" s="192"/>
      <c r="E9" s="192"/>
      <c r="F9" s="192"/>
      <c r="G9" s="107">
        <v>0</v>
      </c>
      <c r="H9" s="108"/>
      <c r="I9" s="104"/>
    </row>
    <row r="10" spans="1:9" x14ac:dyDescent="0.3">
      <c r="A10" s="104"/>
      <c r="B10" s="109"/>
      <c r="C10" s="110" t="s">
        <v>45</v>
      </c>
      <c r="D10" s="110"/>
      <c r="E10" s="110"/>
      <c r="F10" s="110"/>
      <c r="G10" s="111"/>
      <c r="H10" s="124">
        <f>G8+G9</f>
        <v>0</v>
      </c>
      <c r="I10" s="104"/>
    </row>
    <row r="11" spans="1:9" x14ac:dyDescent="0.3">
      <c r="A11" s="104"/>
      <c r="B11" s="198" t="s">
        <v>39</v>
      </c>
      <c r="C11" s="199"/>
      <c r="D11" s="199"/>
      <c r="E11" s="199"/>
      <c r="F11" s="199"/>
      <c r="G11" s="199"/>
      <c r="H11" s="200"/>
      <c r="I11" s="104"/>
    </row>
    <row r="12" spans="1:9" x14ac:dyDescent="0.3">
      <c r="A12" s="104"/>
      <c r="B12" s="106"/>
      <c r="C12" s="192" t="s">
        <v>20</v>
      </c>
      <c r="D12" s="192"/>
      <c r="E12" s="192"/>
      <c r="F12" s="192"/>
      <c r="G12" s="107">
        <v>0</v>
      </c>
      <c r="H12" s="108"/>
      <c r="I12" s="104"/>
    </row>
    <row r="13" spans="1:9" x14ac:dyDescent="0.3">
      <c r="A13" s="104"/>
      <c r="B13" s="106"/>
      <c r="C13" s="192" t="s">
        <v>46</v>
      </c>
      <c r="D13" s="192"/>
      <c r="E13" s="192"/>
      <c r="F13" s="192"/>
      <c r="G13" s="107">
        <v>0</v>
      </c>
      <c r="H13" s="108"/>
      <c r="I13" s="104"/>
    </row>
    <row r="14" spans="1:9" x14ac:dyDescent="0.3">
      <c r="A14" s="104"/>
      <c r="B14" s="106"/>
      <c r="C14" s="192" t="s">
        <v>47</v>
      </c>
      <c r="D14" s="192"/>
      <c r="E14" s="192"/>
      <c r="F14" s="192"/>
      <c r="G14" s="107">
        <v>0</v>
      </c>
      <c r="H14" s="108"/>
      <c r="I14" s="104"/>
    </row>
    <row r="15" spans="1:9" x14ac:dyDescent="0.3">
      <c r="A15" s="104"/>
      <c r="B15" s="106"/>
      <c r="C15" s="192" t="s">
        <v>48</v>
      </c>
      <c r="D15" s="192"/>
      <c r="E15" s="192"/>
      <c r="F15" s="192"/>
      <c r="G15" s="107">
        <v>0</v>
      </c>
      <c r="H15" s="108"/>
      <c r="I15" s="104"/>
    </row>
    <row r="16" spans="1:9" x14ac:dyDescent="0.3">
      <c r="A16" s="104"/>
      <c r="B16" s="106"/>
      <c r="C16" s="192" t="s">
        <v>49</v>
      </c>
      <c r="D16" s="192"/>
      <c r="E16" s="192"/>
      <c r="F16" s="192"/>
      <c r="G16" s="125">
        <f>G8*0.5%</f>
        <v>0</v>
      </c>
      <c r="H16" s="108"/>
      <c r="I16" s="104"/>
    </row>
    <row r="17" spans="1:9" x14ac:dyDescent="0.3">
      <c r="A17" s="104"/>
      <c r="B17" s="112"/>
      <c r="C17" s="113" t="s">
        <v>50</v>
      </c>
      <c r="D17" s="113"/>
      <c r="E17" s="113"/>
      <c r="F17" s="113"/>
      <c r="G17" s="114"/>
      <c r="H17" s="124">
        <f>SUM(G12:G16)</f>
        <v>0</v>
      </c>
      <c r="I17" s="104"/>
    </row>
    <row r="18" spans="1:9" x14ac:dyDescent="0.3">
      <c r="A18" s="104"/>
      <c r="B18" s="201" t="s">
        <v>66</v>
      </c>
      <c r="C18" s="202"/>
      <c r="D18" s="202"/>
      <c r="E18" s="202"/>
      <c r="F18" s="202"/>
      <c r="G18" s="115"/>
      <c r="H18" s="126">
        <f>(H10-H17)</f>
        <v>0</v>
      </c>
      <c r="I18" s="104"/>
    </row>
    <row r="19" spans="1:9" x14ac:dyDescent="0.3">
      <c r="A19" s="104"/>
      <c r="B19" s="107"/>
      <c r="C19" s="107"/>
      <c r="D19" s="107"/>
      <c r="E19" s="107"/>
      <c r="F19" s="107"/>
      <c r="G19" s="107"/>
      <c r="H19" s="107"/>
      <c r="I19" s="104"/>
    </row>
    <row r="20" spans="1:9" x14ac:dyDescent="0.3">
      <c r="A20" s="104"/>
      <c r="B20" s="195" t="s">
        <v>40</v>
      </c>
      <c r="C20" s="196"/>
      <c r="D20" s="196"/>
      <c r="E20" s="196"/>
      <c r="F20" s="196"/>
      <c r="G20" s="196"/>
      <c r="H20" s="197"/>
      <c r="I20" s="104"/>
    </row>
    <row r="21" spans="1:9" x14ac:dyDescent="0.3">
      <c r="A21" s="104"/>
      <c r="B21" s="198" t="s">
        <v>38</v>
      </c>
      <c r="C21" s="199"/>
      <c r="D21" s="199"/>
      <c r="E21" s="199"/>
      <c r="F21" s="199"/>
      <c r="G21" s="199"/>
      <c r="H21" s="200"/>
      <c r="I21" s="104"/>
    </row>
    <row r="22" spans="1:9" x14ac:dyDescent="0.3">
      <c r="A22" s="104"/>
      <c r="B22" s="106"/>
      <c r="C22" s="192" t="s">
        <v>51</v>
      </c>
      <c r="D22" s="192"/>
      <c r="E22" s="192"/>
      <c r="F22" s="192"/>
      <c r="G22" s="107">
        <v>0</v>
      </c>
      <c r="H22" s="108"/>
      <c r="I22" s="104"/>
    </row>
    <row r="23" spans="1:9" x14ac:dyDescent="0.3">
      <c r="A23" s="104"/>
      <c r="B23" s="106"/>
      <c r="C23" s="192" t="s">
        <v>52</v>
      </c>
      <c r="D23" s="192"/>
      <c r="E23" s="192"/>
      <c r="F23" s="192"/>
      <c r="G23" s="107">
        <v>0</v>
      </c>
      <c r="H23" s="108"/>
      <c r="I23" s="104"/>
    </row>
    <row r="24" spans="1:9" x14ac:dyDescent="0.3">
      <c r="A24" s="104"/>
      <c r="B24" s="106"/>
      <c r="C24" s="192" t="s">
        <v>53</v>
      </c>
      <c r="D24" s="192"/>
      <c r="E24" s="192"/>
      <c r="F24" s="192"/>
      <c r="G24" s="107">
        <v>0</v>
      </c>
      <c r="H24" s="108"/>
      <c r="I24" s="104"/>
    </row>
    <row r="25" spans="1:9" x14ac:dyDescent="0.3">
      <c r="A25" s="104"/>
      <c r="B25" s="109"/>
      <c r="C25" s="110" t="s">
        <v>62</v>
      </c>
      <c r="D25" s="110"/>
      <c r="E25" s="110"/>
      <c r="F25" s="110"/>
      <c r="G25" s="116"/>
      <c r="H25" s="124">
        <f>SUM(G22:G24)</f>
        <v>0</v>
      </c>
      <c r="I25" s="104"/>
    </row>
    <row r="26" spans="1:9" x14ac:dyDescent="0.3">
      <c r="A26" s="104"/>
      <c r="B26" s="203" t="s">
        <v>39</v>
      </c>
      <c r="C26" s="204"/>
      <c r="D26" s="204"/>
      <c r="E26" s="204"/>
      <c r="F26" s="204"/>
      <c r="G26" s="204"/>
      <c r="H26" s="205"/>
      <c r="I26" s="104"/>
    </row>
    <row r="27" spans="1:9" x14ac:dyDescent="0.3">
      <c r="A27" s="104"/>
      <c r="B27" s="106"/>
      <c r="C27" s="192" t="s">
        <v>54</v>
      </c>
      <c r="D27" s="192"/>
      <c r="E27" s="192"/>
      <c r="F27" s="192"/>
      <c r="G27" s="107">
        <v>0</v>
      </c>
      <c r="H27" s="108"/>
      <c r="I27" s="104"/>
    </row>
    <row r="28" spans="1:9" x14ac:dyDescent="0.3">
      <c r="A28" s="104"/>
      <c r="B28" s="106"/>
      <c r="C28" s="192" t="s">
        <v>55</v>
      </c>
      <c r="D28" s="192"/>
      <c r="E28" s="192"/>
      <c r="F28" s="192"/>
      <c r="G28" s="107">
        <v>0</v>
      </c>
      <c r="H28" s="108"/>
      <c r="I28" s="104"/>
    </row>
    <row r="29" spans="1:9" x14ac:dyDescent="0.3">
      <c r="A29" s="104"/>
      <c r="B29" s="106"/>
      <c r="C29" s="192" t="s">
        <v>56</v>
      </c>
      <c r="D29" s="192"/>
      <c r="E29" s="192"/>
      <c r="F29" s="192"/>
      <c r="G29" s="107">
        <v>0</v>
      </c>
      <c r="H29" s="117"/>
      <c r="I29" s="104"/>
    </row>
    <row r="30" spans="1:9" x14ac:dyDescent="0.3">
      <c r="A30" s="104"/>
      <c r="B30" s="112"/>
      <c r="C30" s="113" t="s">
        <v>120</v>
      </c>
      <c r="D30" s="113"/>
      <c r="E30" s="113"/>
      <c r="F30" s="113"/>
      <c r="G30" s="114"/>
      <c r="H30" s="127">
        <f>SUM(G27:G29)</f>
        <v>0</v>
      </c>
      <c r="I30" s="104"/>
    </row>
    <row r="31" spans="1:9" x14ac:dyDescent="0.3">
      <c r="A31" s="104"/>
      <c r="B31" s="206" t="s">
        <v>67</v>
      </c>
      <c r="C31" s="207"/>
      <c r="D31" s="207"/>
      <c r="E31" s="207"/>
      <c r="F31" s="207"/>
      <c r="G31" s="118"/>
      <c r="H31" s="128">
        <f>H25-H30</f>
        <v>0</v>
      </c>
      <c r="I31" s="104"/>
    </row>
    <row r="32" spans="1:9" x14ac:dyDescent="0.3">
      <c r="A32" s="104"/>
      <c r="B32" s="107"/>
      <c r="C32" s="107"/>
      <c r="D32" s="107"/>
      <c r="E32" s="107"/>
      <c r="F32" s="107"/>
      <c r="G32" s="107"/>
      <c r="H32" s="107"/>
      <c r="I32" s="104"/>
    </row>
    <row r="33" spans="1:9" x14ac:dyDescent="0.3">
      <c r="A33" s="104"/>
      <c r="B33" s="195" t="s">
        <v>41</v>
      </c>
      <c r="C33" s="196"/>
      <c r="D33" s="196"/>
      <c r="E33" s="196"/>
      <c r="F33" s="196"/>
      <c r="G33" s="196"/>
      <c r="H33" s="197"/>
      <c r="I33" s="104"/>
    </row>
    <row r="34" spans="1:9" x14ac:dyDescent="0.3">
      <c r="A34" s="104"/>
      <c r="B34" s="198" t="s">
        <v>38</v>
      </c>
      <c r="C34" s="199"/>
      <c r="D34" s="199"/>
      <c r="E34" s="199"/>
      <c r="F34" s="199"/>
      <c r="G34" s="199"/>
      <c r="H34" s="200"/>
      <c r="I34" s="104"/>
    </row>
    <row r="35" spans="1:9" x14ac:dyDescent="0.3">
      <c r="A35" s="104"/>
      <c r="B35" s="106"/>
      <c r="C35" s="192" t="s">
        <v>57</v>
      </c>
      <c r="D35" s="192"/>
      <c r="E35" s="192"/>
      <c r="F35" s="192"/>
      <c r="G35" s="107">
        <v>0</v>
      </c>
      <c r="H35" s="108"/>
      <c r="I35" s="104"/>
    </row>
    <row r="36" spans="1:9" x14ac:dyDescent="0.3">
      <c r="A36" s="104"/>
      <c r="B36" s="106"/>
      <c r="C36" s="192" t="s">
        <v>58</v>
      </c>
      <c r="D36" s="192"/>
      <c r="E36" s="192"/>
      <c r="F36" s="192"/>
      <c r="G36" s="107">
        <v>0</v>
      </c>
      <c r="H36" s="108"/>
      <c r="I36" s="104"/>
    </row>
    <row r="37" spans="1:9" x14ac:dyDescent="0.3">
      <c r="A37" s="104"/>
      <c r="B37" s="119"/>
      <c r="C37" s="120" t="s">
        <v>63</v>
      </c>
      <c r="D37" s="120"/>
      <c r="E37" s="120"/>
      <c r="F37" s="120"/>
      <c r="G37" s="121"/>
      <c r="H37" s="127">
        <f>G35+G36</f>
        <v>0</v>
      </c>
      <c r="I37" s="104"/>
    </row>
    <row r="38" spans="1:9" x14ac:dyDescent="0.3">
      <c r="A38" s="104"/>
      <c r="B38" s="198" t="s">
        <v>39</v>
      </c>
      <c r="C38" s="199"/>
      <c r="D38" s="199"/>
      <c r="E38" s="199"/>
      <c r="F38" s="199"/>
      <c r="G38" s="199"/>
      <c r="H38" s="200"/>
      <c r="I38" s="104"/>
    </row>
    <row r="39" spans="1:9" x14ac:dyDescent="0.3">
      <c r="A39" s="104"/>
      <c r="B39" s="106"/>
      <c r="C39" s="192" t="s">
        <v>59</v>
      </c>
      <c r="D39" s="192"/>
      <c r="E39" s="192"/>
      <c r="F39" s="192"/>
      <c r="G39" s="107">
        <v>0</v>
      </c>
      <c r="H39" s="108"/>
      <c r="I39" s="104"/>
    </row>
    <row r="40" spans="1:9" x14ac:dyDescent="0.3">
      <c r="A40" s="104"/>
      <c r="B40" s="106"/>
      <c r="C40" s="192" t="s">
        <v>60</v>
      </c>
      <c r="D40" s="192"/>
      <c r="E40" s="192"/>
      <c r="F40" s="192"/>
      <c r="G40" s="107">
        <v>0</v>
      </c>
      <c r="H40" s="108"/>
      <c r="I40" s="104"/>
    </row>
    <row r="41" spans="1:9" x14ac:dyDescent="0.3">
      <c r="A41" s="104"/>
      <c r="B41" s="112"/>
      <c r="C41" s="113" t="s">
        <v>64</v>
      </c>
      <c r="D41" s="113"/>
      <c r="E41" s="113"/>
      <c r="F41" s="113"/>
      <c r="G41" s="114"/>
      <c r="H41" s="129">
        <f>G39+G40</f>
        <v>0</v>
      </c>
      <c r="I41" s="104"/>
    </row>
    <row r="42" spans="1:9" x14ac:dyDescent="0.3">
      <c r="A42" s="104"/>
      <c r="B42" s="206" t="s">
        <v>68</v>
      </c>
      <c r="C42" s="207"/>
      <c r="D42" s="207"/>
      <c r="E42" s="207"/>
      <c r="F42" s="207"/>
      <c r="G42" s="118"/>
      <c r="H42" s="128">
        <f>H37-H41</f>
        <v>0</v>
      </c>
      <c r="I42" s="104"/>
    </row>
    <row r="43" spans="1:9" x14ac:dyDescent="0.3">
      <c r="A43" s="104"/>
      <c r="B43" s="107"/>
      <c r="C43" s="107"/>
      <c r="D43" s="107"/>
      <c r="E43" s="107"/>
      <c r="F43" s="107"/>
      <c r="G43" s="107"/>
      <c r="H43" s="107"/>
      <c r="I43" s="104"/>
    </row>
    <row r="44" spans="1:9" x14ac:dyDescent="0.3">
      <c r="A44" s="104"/>
      <c r="B44" s="208" t="s">
        <v>36</v>
      </c>
      <c r="C44" s="209"/>
      <c r="D44" s="209"/>
      <c r="E44" s="209"/>
      <c r="F44" s="209"/>
      <c r="G44" s="122"/>
      <c r="H44" s="123">
        <v>0</v>
      </c>
      <c r="I44" s="104"/>
    </row>
    <row r="45" spans="1:9" x14ac:dyDescent="0.3">
      <c r="A45" s="104"/>
      <c r="B45" s="107"/>
      <c r="C45" s="107"/>
      <c r="D45" s="107"/>
      <c r="E45" s="107"/>
      <c r="F45" s="107"/>
      <c r="G45" s="107"/>
      <c r="H45" s="107"/>
      <c r="I45" s="104"/>
    </row>
    <row r="46" spans="1:9" x14ac:dyDescent="0.3">
      <c r="A46" s="104"/>
      <c r="B46" s="210" t="s">
        <v>61</v>
      </c>
      <c r="C46" s="211"/>
      <c r="D46" s="211"/>
      <c r="E46" s="211"/>
      <c r="F46" s="211"/>
      <c r="G46" s="211"/>
      <c r="H46" s="128">
        <f>H4+H18+H31+H42</f>
        <v>0</v>
      </c>
      <c r="I46" s="104"/>
    </row>
    <row r="47" spans="1:9" x14ac:dyDescent="0.3">
      <c r="A47" s="104"/>
      <c r="B47" s="104"/>
      <c r="C47" s="104"/>
      <c r="D47" s="104"/>
      <c r="E47" s="104"/>
      <c r="F47" s="104"/>
      <c r="G47" s="104"/>
      <c r="H47" s="104"/>
      <c r="I47" s="104"/>
    </row>
  </sheetData>
  <sheetProtection algorithmName="SHA-512" hashValue="mwSiUBqAvQ3n0PsBPscKnyRvEa1ZjUpPOtJshYA7WAmboQqX5wy/bQWrwYxrenCmINeYqHRrl4ltC7qxFPkb2A==" saltValue="HIdMjzAbFHIPpNLo0k5IwQ==" spinCount="100000" sheet="1" objects="1" scenarios="1"/>
  <mergeCells count="33">
    <mergeCell ref="B42:F42"/>
    <mergeCell ref="B44:F44"/>
    <mergeCell ref="B46:G46"/>
    <mergeCell ref="B34:H34"/>
    <mergeCell ref="C35:F35"/>
    <mergeCell ref="C36:F36"/>
    <mergeCell ref="B38:H38"/>
    <mergeCell ref="C39:F39"/>
    <mergeCell ref="C40:F40"/>
    <mergeCell ref="B33:H33"/>
    <mergeCell ref="B18:F18"/>
    <mergeCell ref="B20:H20"/>
    <mergeCell ref="B21:H21"/>
    <mergeCell ref="C22:F22"/>
    <mergeCell ref="C23:F23"/>
    <mergeCell ref="C24:F24"/>
    <mergeCell ref="B26:H26"/>
    <mergeCell ref="C27:F27"/>
    <mergeCell ref="C28:F28"/>
    <mergeCell ref="C29:F29"/>
    <mergeCell ref="B31:F31"/>
    <mergeCell ref="C16:F16"/>
    <mergeCell ref="B1:H1"/>
    <mergeCell ref="B4:F4"/>
    <mergeCell ref="B6:H6"/>
    <mergeCell ref="B7:H7"/>
    <mergeCell ref="C8:F8"/>
    <mergeCell ref="C9:F9"/>
    <mergeCell ref="B11:H11"/>
    <mergeCell ref="C12:F12"/>
    <mergeCell ref="C13:F13"/>
    <mergeCell ref="C14:F14"/>
    <mergeCell ref="C15:F15"/>
  </mergeCells>
  <pageMargins left="0.7" right="0.7" top="0.75" bottom="0.75" header="0.3" footer="0.3"/>
  <pageSetup scale="9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0A738-E26C-4613-9802-987E4F888E1D}">
  <dimension ref="A1:I47"/>
  <sheetViews>
    <sheetView view="pageBreakPreview" zoomScaleNormal="100" zoomScaleSheetLayoutView="100" workbookViewId="0">
      <selection activeCell="B1" sqref="B1:H1"/>
    </sheetView>
  </sheetViews>
  <sheetFormatPr defaultRowHeight="13" x14ac:dyDescent="0.3"/>
  <cols>
    <col min="1" max="5" width="8.7265625" style="1"/>
    <col min="6" max="6" width="9.6328125" style="1" customWidth="1"/>
    <col min="7" max="8" width="14.453125" style="1" bestFit="1" customWidth="1"/>
    <col min="9" max="16384" width="8.7265625" style="1"/>
  </cols>
  <sheetData>
    <row r="1" spans="1:9" s="5" customFormat="1" ht="20" customHeight="1" x14ac:dyDescent="0.35">
      <c r="B1" s="190" t="s">
        <v>37</v>
      </c>
      <c r="C1" s="190"/>
      <c r="D1" s="190"/>
      <c r="E1" s="190"/>
      <c r="F1" s="190"/>
      <c r="G1" s="190"/>
      <c r="H1" s="190"/>
      <c r="I1" s="4"/>
    </row>
    <row r="2" spans="1:9" s="5" customFormat="1" ht="20" customHeight="1" x14ac:dyDescent="0.35">
      <c r="A2" s="4"/>
      <c r="B2" s="4" t="s">
        <v>130</v>
      </c>
      <c r="C2" s="4"/>
      <c r="D2" s="4" t="s">
        <v>83</v>
      </c>
      <c r="E2" s="4"/>
      <c r="F2" s="4"/>
      <c r="G2" s="4"/>
      <c r="H2" s="4"/>
      <c r="I2" s="4"/>
    </row>
    <row r="3" spans="1:9" s="5" customFormat="1" ht="20" customHeight="1" x14ac:dyDescent="0.35">
      <c r="A3" s="4"/>
      <c r="B3" s="4" t="s">
        <v>11</v>
      </c>
      <c r="C3" s="4"/>
      <c r="D3" s="4" t="s">
        <v>122</v>
      </c>
      <c r="E3" s="4"/>
      <c r="F3" s="4"/>
      <c r="G3" s="4"/>
      <c r="H3" s="4"/>
      <c r="I3" s="4"/>
    </row>
    <row r="4" spans="1:9" x14ac:dyDescent="0.3">
      <c r="A4" s="4"/>
      <c r="B4" s="213" t="s">
        <v>65</v>
      </c>
      <c r="C4" s="214"/>
      <c r="D4" s="214"/>
      <c r="E4" s="214"/>
      <c r="F4" s="214"/>
      <c r="G4" s="7"/>
      <c r="H4" s="16">
        <v>50000000</v>
      </c>
      <c r="I4" s="3"/>
    </row>
    <row r="5" spans="1:9" x14ac:dyDescent="0.3">
      <c r="A5" s="3"/>
      <c r="B5" s="3"/>
      <c r="C5" s="3"/>
      <c r="D5" s="3"/>
      <c r="E5" s="3"/>
      <c r="F5" s="3"/>
      <c r="G5" s="2"/>
      <c r="H5" s="2"/>
      <c r="I5" s="3"/>
    </row>
    <row r="6" spans="1:9" x14ac:dyDescent="0.3">
      <c r="A6" s="3"/>
      <c r="B6" s="215" t="s">
        <v>42</v>
      </c>
      <c r="C6" s="216"/>
      <c r="D6" s="216"/>
      <c r="E6" s="216"/>
      <c r="F6" s="216"/>
      <c r="G6" s="216"/>
      <c r="H6" s="217"/>
      <c r="I6" s="3"/>
    </row>
    <row r="7" spans="1:9" x14ac:dyDescent="0.3">
      <c r="A7" s="3"/>
      <c r="B7" s="218" t="s">
        <v>38</v>
      </c>
      <c r="C7" s="219"/>
      <c r="D7" s="219"/>
      <c r="E7" s="219"/>
      <c r="F7" s="219"/>
      <c r="G7" s="219"/>
      <c r="H7" s="220"/>
      <c r="I7" s="3"/>
    </row>
    <row r="8" spans="1:9" x14ac:dyDescent="0.3">
      <c r="A8" s="3"/>
      <c r="B8" s="21"/>
      <c r="C8" s="212" t="s">
        <v>43</v>
      </c>
      <c r="D8" s="212"/>
      <c r="E8" s="212"/>
      <c r="F8" s="212"/>
      <c r="G8" s="22">
        <v>30000000</v>
      </c>
      <c r="H8" s="23"/>
      <c r="I8" s="3"/>
    </row>
    <row r="9" spans="1:9" x14ac:dyDescent="0.3">
      <c r="A9" s="3"/>
      <c r="B9" s="21"/>
      <c r="C9" s="212" t="s">
        <v>44</v>
      </c>
      <c r="D9" s="212"/>
      <c r="E9" s="212"/>
      <c r="F9" s="212"/>
      <c r="G9" s="22">
        <v>5000000</v>
      </c>
      <c r="H9" s="23"/>
      <c r="I9" s="3"/>
    </row>
    <row r="10" spans="1:9" x14ac:dyDescent="0.3">
      <c r="A10" s="3"/>
      <c r="B10" s="24"/>
      <c r="C10" s="25" t="s">
        <v>45</v>
      </c>
      <c r="D10" s="25"/>
      <c r="E10" s="25"/>
      <c r="F10" s="25"/>
      <c r="G10" s="26"/>
      <c r="H10" s="27">
        <f>G8+G9</f>
        <v>35000000</v>
      </c>
      <c r="I10" s="3"/>
    </row>
    <row r="11" spans="1:9" x14ac:dyDescent="0.3">
      <c r="A11" s="3"/>
      <c r="B11" s="218" t="s">
        <v>39</v>
      </c>
      <c r="C11" s="219"/>
      <c r="D11" s="219"/>
      <c r="E11" s="219"/>
      <c r="F11" s="219"/>
      <c r="G11" s="219"/>
      <c r="H11" s="220"/>
      <c r="I11" s="3"/>
    </row>
    <row r="12" spans="1:9" x14ac:dyDescent="0.3">
      <c r="A12" s="3"/>
      <c r="B12" s="21"/>
      <c r="C12" s="212" t="s">
        <v>20</v>
      </c>
      <c r="D12" s="212"/>
      <c r="E12" s="212"/>
      <c r="F12" s="212"/>
      <c r="G12" s="22">
        <v>10000000</v>
      </c>
      <c r="H12" s="23"/>
      <c r="I12" s="3"/>
    </row>
    <row r="13" spans="1:9" x14ac:dyDescent="0.3">
      <c r="A13" s="3"/>
      <c r="B13" s="21"/>
      <c r="C13" s="212" t="s">
        <v>46</v>
      </c>
      <c r="D13" s="212"/>
      <c r="E13" s="212"/>
      <c r="F13" s="212"/>
      <c r="G13" s="22">
        <v>3000000</v>
      </c>
      <c r="H13" s="23"/>
      <c r="I13" s="3"/>
    </row>
    <row r="14" spans="1:9" x14ac:dyDescent="0.3">
      <c r="A14" s="3"/>
      <c r="B14" s="21"/>
      <c r="C14" s="212" t="s">
        <v>47</v>
      </c>
      <c r="D14" s="212"/>
      <c r="E14" s="212"/>
      <c r="F14" s="212"/>
      <c r="G14" s="22">
        <v>1000000</v>
      </c>
      <c r="H14" s="23"/>
      <c r="I14" s="3"/>
    </row>
    <row r="15" spans="1:9" x14ac:dyDescent="0.3">
      <c r="A15" s="3"/>
      <c r="B15" s="21"/>
      <c r="C15" s="212" t="s">
        <v>48</v>
      </c>
      <c r="D15" s="212"/>
      <c r="E15" s="212"/>
      <c r="F15" s="212"/>
      <c r="G15" s="22">
        <v>100000</v>
      </c>
      <c r="H15" s="23"/>
      <c r="I15" s="3"/>
    </row>
    <row r="16" spans="1:9" x14ac:dyDescent="0.3">
      <c r="A16" s="3"/>
      <c r="B16" s="21"/>
      <c r="C16" s="212" t="s">
        <v>49</v>
      </c>
      <c r="D16" s="212"/>
      <c r="E16" s="212"/>
      <c r="F16" s="212"/>
      <c r="G16" s="22">
        <f>G8*0.5%</f>
        <v>150000</v>
      </c>
      <c r="H16" s="23"/>
      <c r="I16" s="3"/>
    </row>
    <row r="17" spans="1:9" x14ac:dyDescent="0.3">
      <c r="A17" s="3"/>
      <c r="B17" s="28"/>
      <c r="C17" s="29" t="s">
        <v>50</v>
      </c>
      <c r="D17" s="29"/>
      <c r="E17" s="29"/>
      <c r="F17" s="29"/>
      <c r="G17" s="30"/>
      <c r="H17" s="27">
        <f>SUM(G12:G16)</f>
        <v>14250000</v>
      </c>
      <c r="I17" s="3"/>
    </row>
    <row r="18" spans="1:9" x14ac:dyDescent="0.3">
      <c r="A18" s="3"/>
      <c r="B18" s="230" t="s">
        <v>66</v>
      </c>
      <c r="C18" s="231"/>
      <c r="D18" s="231"/>
      <c r="E18" s="231"/>
      <c r="F18" s="231"/>
      <c r="G18" s="31"/>
      <c r="H18" s="32">
        <f>(H10-H17)</f>
        <v>20750000</v>
      </c>
      <c r="I18" s="3"/>
    </row>
    <row r="19" spans="1:9" x14ac:dyDescent="0.3">
      <c r="A19" s="3"/>
      <c r="B19" s="22"/>
      <c r="C19" s="22"/>
      <c r="D19" s="22"/>
      <c r="E19" s="22"/>
      <c r="F19" s="22"/>
      <c r="G19" s="22"/>
      <c r="H19" s="22"/>
      <c r="I19" s="3"/>
    </row>
    <row r="20" spans="1:9" x14ac:dyDescent="0.3">
      <c r="A20" s="3"/>
      <c r="B20" s="215" t="s">
        <v>40</v>
      </c>
      <c r="C20" s="216"/>
      <c r="D20" s="216"/>
      <c r="E20" s="216"/>
      <c r="F20" s="216"/>
      <c r="G20" s="216"/>
      <c r="H20" s="217"/>
      <c r="I20" s="3"/>
    </row>
    <row r="21" spans="1:9" x14ac:dyDescent="0.3">
      <c r="A21" s="3"/>
      <c r="B21" s="218" t="s">
        <v>38</v>
      </c>
      <c r="C21" s="219"/>
      <c r="D21" s="219"/>
      <c r="E21" s="219"/>
      <c r="F21" s="219"/>
      <c r="G21" s="219"/>
      <c r="H21" s="220"/>
      <c r="I21" s="3"/>
    </row>
    <row r="22" spans="1:9" x14ac:dyDescent="0.3">
      <c r="A22" s="3"/>
      <c r="B22" s="21"/>
      <c r="C22" s="212" t="s">
        <v>51</v>
      </c>
      <c r="D22" s="212"/>
      <c r="E22" s="212"/>
      <c r="F22" s="212"/>
      <c r="G22" s="22">
        <v>0</v>
      </c>
      <c r="H22" s="23"/>
      <c r="I22" s="3"/>
    </row>
    <row r="23" spans="1:9" x14ac:dyDescent="0.3">
      <c r="A23" s="3"/>
      <c r="B23" s="21"/>
      <c r="C23" s="212" t="s">
        <v>52</v>
      </c>
      <c r="D23" s="212"/>
      <c r="E23" s="212"/>
      <c r="F23" s="212"/>
      <c r="G23" s="22">
        <v>0</v>
      </c>
      <c r="H23" s="23"/>
      <c r="I23" s="3"/>
    </row>
    <row r="24" spans="1:9" x14ac:dyDescent="0.3">
      <c r="A24" s="3"/>
      <c r="B24" s="21"/>
      <c r="C24" s="212" t="s">
        <v>53</v>
      </c>
      <c r="D24" s="212"/>
      <c r="E24" s="212"/>
      <c r="F24" s="212"/>
      <c r="G24" s="22">
        <v>0</v>
      </c>
      <c r="H24" s="23"/>
      <c r="I24" s="3"/>
    </row>
    <row r="25" spans="1:9" x14ac:dyDescent="0.3">
      <c r="A25" s="3"/>
      <c r="B25" s="24"/>
      <c r="C25" s="25" t="s">
        <v>62</v>
      </c>
      <c r="D25" s="25"/>
      <c r="E25" s="25"/>
      <c r="F25" s="25"/>
      <c r="G25" s="33"/>
      <c r="H25" s="27">
        <f>SUM(G22:G24)</f>
        <v>0</v>
      </c>
      <c r="I25" s="3"/>
    </row>
    <row r="26" spans="1:9" x14ac:dyDescent="0.3">
      <c r="A26" s="3"/>
      <c r="B26" s="227" t="s">
        <v>39</v>
      </c>
      <c r="C26" s="228"/>
      <c r="D26" s="228"/>
      <c r="E26" s="228"/>
      <c r="F26" s="228"/>
      <c r="G26" s="228"/>
      <c r="H26" s="229"/>
      <c r="I26" s="3"/>
    </row>
    <row r="27" spans="1:9" x14ac:dyDescent="0.3">
      <c r="A27" s="3"/>
      <c r="B27" s="21"/>
      <c r="C27" s="212" t="s">
        <v>54</v>
      </c>
      <c r="D27" s="212"/>
      <c r="E27" s="212"/>
      <c r="F27" s="212"/>
      <c r="G27" s="22">
        <v>0</v>
      </c>
      <c r="H27" s="23"/>
      <c r="I27" s="3"/>
    </row>
    <row r="28" spans="1:9" x14ac:dyDescent="0.3">
      <c r="A28" s="3"/>
      <c r="B28" s="21"/>
      <c r="C28" s="212" t="s">
        <v>55</v>
      </c>
      <c r="D28" s="212"/>
      <c r="E28" s="212"/>
      <c r="F28" s="212"/>
      <c r="G28" s="22">
        <v>10000000</v>
      </c>
      <c r="H28" s="23"/>
      <c r="I28" s="3"/>
    </row>
    <row r="29" spans="1:9" x14ac:dyDescent="0.3">
      <c r="A29" s="3"/>
      <c r="B29" s="21"/>
      <c r="C29" s="212" t="s">
        <v>56</v>
      </c>
      <c r="D29" s="212"/>
      <c r="E29" s="212"/>
      <c r="F29" s="212"/>
      <c r="G29" s="22">
        <v>0</v>
      </c>
      <c r="H29" s="34"/>
      <c r="I29" s="3"/>
    </row>
    <row r="30" spans="1:9" x14ac:dyDescent="0.3">
      <c r="A30" s="3"/>
      <c r="B30" s="28"/>
      <c r="C30" s="29" t="s">
        <v>120</v>
      </c>
      <c r="D30" s="29"/>
      <c r="E30" s="29"/>
      <c r="F30" s="29"/>
      <c r="G30" s="30"/>
      <c r="H30" s="34">
        <f>SUM(G27:G29)</f>
        <v>10000000</v>
      </c>
      <c r="I30" s="3"/>
    </row>
    <row r="31" spans="1:9" x14ac:dyDescent="0.3">
      <c r="A31" s="3"/>
      <c r="B31" s="225" t="s">
        <v>67</v>
      </c>
      <c r="C31" s="226"/>
      <c r="D31" s="226"/>
      <c r="E31" s="226"/>
      <c r="F31" s="226"/>
      <c r="G31" s="35"/>
      <c r="H31" s="36">
        <f>H25-H30</f>
        <v>-10000000</v>
      </c>
      <c r="I31" s="3"/>
    </row>
    <row r="32" spans="1:9" x14ac:dyDescent="0.3">
      <c r="A32" s="3"/>
      <c r="B32" s="22"/>
      <c r="C32" s="22"/>
      <c r="D32" s="22"/>
      <c r="E32" s="22"/>
      <c r="F32" s="22"/>
      <c r="G32" s="22"/>
      <c r="H32" s="22"/>
      <c r="I32" s="3"/>
    </row>
    <row r="33" spans="1:9" x14ac:dyDescent="0.3">
      <c r="A33" s="3"/>
      <c r="B33" s="215" t="s">
        <v>41</v>
      </c>
      <c r="C33" s="216"/>
      <c r="D33" s="216"/>
      <c r="E33" s="216"/>
      <c r="F33" s="216"/>
      <c r="G33" s="216"/>
      <c r="H33" s="217"/>
      <c r="I33" s="3"/>
    </row>
    <row r="34" spans="1:9" x14ac:dyDescent="0.3">
      <c r="A34" s="3"/>
      <c r="B34" s="218" t="s">
        <v>38</v>
      </c>
      <c r="C34" s="219"/>
      <c r="D34" s="219"/>
      <c r="E34" s="219"/>
      <c r="F34" s="219"/>
      <c r="G34" s="219"/>
      <c r="H34" s="220"/>
      <c r="I34" s="3"/>
    </row>
    <row r="35" spans="1:9" x14ac:dyDescent="0.3">
      <c r="A35" s="3"/>
      <c r="B35" s="21"/>
      <c r="C35" s="212" t="s">
        <v>57</v>
      </c>
      <c r="D35" s="212"/>
      <c r="E35" s="212"/>
      <c r="F35" s="212"/>
      <c r="G35" s="22">
        <v>0</v>
      </c>
      <c r="H35" s="23"/>
      <c r="I35" s="3"/>
    </row>
    <row r="36" spans="1:9" x14ac:dyDescent="0.3">
      <c r="A36" s="3"/>
      <c r="B36" s="21"/>
      <c r="C36" s="212" t="s">
        <v>58</v>
      </c>
      <c r="D36" s="212"/>
      <c r="E36" s="212"/>
      <c r="F36" s="212"/>
      <c r="G36" s="22">
        <v>10000000</v>
      </c>
      <c r="H36" s="23"/>
      <c r="I36" s="3"/>
    </row>
    <row r="37" spans="1:9" x14ac:dyDescent="0.3">
      <c r="A37" s="3"/>
      <c r="B37" s="37"/>
      <c r="C37" s="38" t="s">
        <v>63</v>
      </c>
      <c r="D37" s="38"/>
      <c r="E37" s="38"/>
      <c r="F37" s="38"/>
      <c r="G37" s="39"/>
      <c r="H37" s="34">
        <f>G35+G36</f>
        <v>10000000</v>
      </c>
      <c r="I37" s="3"/>
    </row>
    <row r="38" spans="1:9" x14ac:dyDescent="0.3">
      <c r="A38" s="3"/>
      <c r="B38" s="218" t="s">
        <v>39</v>
      </c>
      <c r="C38" s="219"/>
      <c r="D38" s="219"/>
      <c r="E38" s="219"/>
      <c r="F38" s="219"/>
      <c r="G38" s="219"/>
      <c r="H38" s="220"/>
      <c r="I38" s="3"/>
    </row>
    <row r="39" spans="1:9" x14ac:dyDescent="0.3">
      <c r="A39" s="3"/>
      <c r="B39" s="21"/>
      <c r="C39" s="212" t="s">
        <v>59</v>
      </c>
      <c r="D39" s="212"/>
      <c r="E39" s="212"/>
      <c r="F39" s="212"/>
      <c r="G39" s="22">
        <v>0</v>
      </c>
      <c r="H39" s="23"/>
      <c r="I39" s="3"/>
    </row>
    <row r="40" spans="1:9" x14ac:dyDescent="0.3">
      <c r="A40" s="3"/>
      <c r="B40" s="21"/>
      <c r="C40" s="212" t="s">
        <v>60</v>
      </c>
      <c r="D40" s="212"/>
      <c r="E40" s="212"/>
      <c r="F40" s="212"/>
      <c r="G40" s="22">
        <v>5000000</v>
      </c>
      <c r="H40" s="23"/>
      <c r="I40" s="3"/>
    </row>
    <row r="41" spans="1:9" x14ac:dyDescent="0.3">
      <c r="A41" s="3"/>
      <c r="B41" s="28"/>
      <c r="C41" s="29" t="s">
        <v>64</v>
      </c>
      <c r="D41" s="29"/>
      <c r="E41" s="29"/>
      <c r="F41" s="29"/>
      <c r="G41" s="30"/>
      <c r="H41" s="34">
        <f>G39+G40</f>
        <v>5000000</v>
      </c>
      <c r="I41" s="3"/>
    </row>
    <row r="42" spans="1:9" x14ac:dyDescent="0.3">
      <c r="A42" s="3"/>
      <c r="B42" s="225" t="s">
        <v>68</v>
      </c>
      <c r="C42" s="226"/>
      <c r="D42" s="226"/>
      <c r="E42" s="226"/>
      <c r="F42" s="226"/>
      <c r="G42" s="35"/>
      <c r="H42" s="36">
        <f>H37-H41</f>
        <v>5000000</v>
      </c>
      <c r="I42" s="3"/>
    </row>
    <row r="43" spans="1:9" x14ac:dyDescent="0.3">
      <c r="A43" s="3"/>
      <c r="B43" s="22"/>
      <c r="C43" s="22"/>
      <c r="D43" s="22"/>
      <c r="E43" s="22"/>
      <c r="F43" s="22"/>
      <c r="G43" s="22"/>
      <c r="H43" s="22"/>
      <c r="I43" s="3"/>
    </row>
    <row r="44" spans="1:9" x14ac:dyDescent="0.3">
      <c r="A44" s="3"/>
      <c r="B44" s="221" t="s">
        <v>36</v>
      </c>
      <c r="C44" s="222"/>
      <c r="D44" s="222"/>
      <c r="E44" s="222"/>
      <c r="F44" s="222"/>
      <c r="G44" s="40"/>
      <c r="H44" s="41">
        <v>0</v>
      </c>
      <c r="I44" s="3"/>
    </row>
    <row r="45" spans="1:9" x14ac:dyDescent="0.3">
      <c r="A45" s="3"/>
      <c r="B45" s="22"/>
      <c r="C45" s="22"/>
      <c r="D45" s="22"/>
      <c r="E45" s="22"/>
      <c r="F45" s="22"/>
      <c r="G45" s="22"/>
      <c r="H45" s="22"/>
      <c r="I45" s="3"/>
    </row>
    <row r="46" spans="1:9" x14ac:dyDescent="0.3">
      <c r="A46" s="3"/>
      <c r="B46" s="223" t="s">
        <v>61</v>
      </c>
      <c r="C46" s="224"/>
      <c r="D46" s="224"/>
      <c r="E46" s="224"/>
      <c r="F46" s="224"/>
      <c r="G46" s="224"/>
      <c r="H46" s="36">
        <f>H4+H18+H31+H42</f>
        <v>65750000</v>
      </c>
      <c r="I46" s="3"/>
    </row>
    <row r="47" spans="1:9" x14ac:dyDescent="0.3">
      <c r="A47" s="3"/>
      <c r="B47" s="3"/>
      <c r="C47" s="3"/>
      <c r="D47" s="3"/>
      <c r="E47" s="3"/>
      <c r="F47" s="3"/>
      <c r="G47" s="3"/>
      <c r="H47" s="3"/>
      <c r="I47" s="3"/>
    </row>
  </sheetData>
  <mergeCells count="33">
    <mergeCell ref="C29:F29"/>
    <mergeCell ref="B18:F18"/>
    <mergeCell ref="B20:H20"/>
    <mergeCell ref="B21:H21"/>
    <mergeCell ref="C22:F22"/>
    <mergeCell ref="C23:F23"/>
    <mergeCell ref="B44:F44"/>
    <mergeCell ref="B46:G46"/>
    <mergeCell ref="B1:H1"/>
    <mergeCell ref="B38:H38"/>
    <mergeCell ref="C39:F39"/>
    <mergeCell ref="C40:F40"/>
    <mergeCell ref="B42:F42"/>
    <mergeCell ref="B31:F31"/>
    <mergeCell ref="B33:H33"/>
    <mergeCell ref="B34:H34"/>
    <mergeCell ref="C35:F35"/>
    <mergeCell ref="C36:F36"/>
    <mergeCell ref="C24:F24"/>
    <mergeCell ref="B26:H26"/>
    <mergeCell ref="C27:F27"/>
    <mergeCell ref="C28:F28"/>
    <mergeCell ref="C16:F16"/>
    <mergeCell ref="B4:F4"/>
    <mergeCell ref="B6:H6"/>
    <mergeCell ref="B7:H7"/>
    <mergeCell ref="C8:F8"/>
    <mergeCell ref="C9:F9"/>
    <mergeCell ref="B11:H11"/>
    <mergeCell ref="C12:F12"/>
    <mergeCell ref="C13:F13"/>
    <mergeCell ref="C14:F14"/>
    <mergeCell ref="C15:F15"/>
  </mergeCells>
  <pageMargins left="0.7" right="0.7" top="0.75" bottom="0.75" header="0.3" footer="0.3"/>
  <pageSetup scale="9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BB51A-7FB7-4371-9836-D6C5DFF2A4B0}">
  <dimension ref="A1:Q21"/>
  <sheetViews>
    <sheetView view="pageBreakPreview" zoomScaleNormal="100" zoomScaleSheetLayoutView="100" workbookViewId="0">
      <selection activeCell="B1" sqref="B1:P1"/>
    </sheetView>
  </sheetViews>
  <sheetFormatPr defaultRowHeight="13" x14ac:dyDescent="0.3"/>
  <cols>
    <col min="1" max="6" width="8.7265625" style="1"/>
    <col min="7" max="8" width="13.453125" style="1" bestFit="1" customWidth="1"/>
    <col min="9" max="9" width="8.7265625" style="1" customWidth="1"/>
    <col min="10" max="14" width="8.7265625" style="1"/>
    <col min="15" max="15" width="12.08984375" style="1" bestFit="1" customWidth="1"/>
    <col min="16" max="16" width="14.453125" style="1" bestFit="1" customWidth="1"/>
    <col min="17" max="16384" width="8.7265625" style="1"/>
  </cols>
  <sheetData>
    <row r="1" spans="1:17" s="5" customFormat="1" ht="20" customHeight="1" x14ac:dyDescent="0.35">
      <c r="A1" s="98"/>
      <c r="B1" s="186" t="s">
        <v>12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98"/>
    </row>
    <row r="2" spans="1:17" s="5" customFormat="1" ht="20" customHeight="1" x14ac:dyDescent="0.35">
      <c r="A2" s="98"/>
      <c r="B2" s="98" t="s">
        <v>130</v>
      </c>
      <c r="C2" s="98"/>
      <c r="D2" s="98" t="s">
        <v>131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s="5" customFormat="1" ht="20" customHeight="1" x14ac:dyDescent="0.35">
      <c r="A3" s="98"/>
      <c r="B3" s="98" t="s">
        <v>11</v>
      </c>
      <c r="C3" s="98"/>
      <c r="D3" s="98" t="s">
        <v>131</v>
      </c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x14ac:dyDescent="0.3">
      <c r="A4" s="104"/>
      <c r="B4" s="234" t="s">
        <v>13</v>
      </c>
      <c r="C4" s="235"/>
      <c r="D4" s="235"/>
      <c r="E4" s="235"/>
      <c r="F4" s="235"/>
      <c r="G4" s="235"/>
      <c r="H4" s="236"/>
      <c r="I4" s="130"/>
      <c r="J4" s="234" t="s">
        <v>14</v>
      </c>
      <c r="K4" s="235"/>
      <c r="L4" s="235"/>
      <c r="M4" s="235"/>
      <c r="N4" s="235"/>
      <c r="O4" s="235"/>
      <c r="P4" s="236"/>
      <c r="Q4" s="104"/>
    </row>
    <row r="5" spans="1:17" x14ac:dyDescent="0.3">
      <c r="A5" s="104"/>
      <c r="B5" s="131"/>
      <c r="C5" s="132"/>
      <c r="D5" s="132"/>
      <c r="E5" s="132"/>
      <c r="F5" s="132"/>
      <c r="G5" s="132"/>
      <c r="H5" s="133"/>
      <c r="I5" s="130"/>
      <c r="J5" s="131"/>
      <c r="K5" s="132"/>
      <c r="L5" s="132"/>
      <c r="M5" s="132"/>
      <c r="N5" s="132"/>
      <c r="O5" s="132"/>
      <c r="P5" s="133"/>
      <c r="Q5" s="104"/>
    </row>
    <row r="6" spans="1:17" x14ac:dyDescent="0.3">
      <c r="A6" s="104"/>
      <c r="B6" s="237" t="s">
        <v>26</v>
      </c>
      <c r="C6" s="238"/>
      <c r="D6" s="238"/>
      <c r="E6" s="238"/>
      <c r="F6" s="238"/>
      <c r="G6" s="238"/>
      <c r="H6" s="239"/>
      <c r="I6" s="130"/>
      <c r="J6" s="237" t="s">
        <v>25</v>
      </c>
      <c r="K6" s="238"/>
      <c r="L6" s="238"/>
      <c r="M6" s="238"/>
      <c r="N6" s="238"/>
      <c r="O6" s="238"/>
      <c r="P6" s="239"/>
      <c r="Q6" s="104"/>
    </row>
    <row r="7" spans="1:17" x14ac:dyDescent="0.3">
      <c r="A7" s="104"/>
      <c r="B7" s="232" t="s">
        <v>17</v>
      </c>
      <c r="C7" s="233"/>
      <c r="D7" s="233"/>
      <c r="E7" s="233"/>
      <c r="F7" s="233"/>
      <c r="G7" s="134">
        <v>0</v>
      </c>
      <c r="H7" s="135"/>
      <c r="I7" s="130"/>
      <c r="J7" s="136"/>
      <c r="K7" s="137"/>
      <c r="L7" s="137"/>
      <c r="M7" s="137"/>
      <c r="N7" s="137"/>
      <c r="O7" s="137"/>
      <c r="P7" s="138"/>
      <c r="Q7" s="104"/>
    </row>
    <row r="8" spans="1:17" x14ac:dyDescent="0.3">
      <c r="A8" s="104"/>
      <c r="B8" s="139" t="s">
        <v>18</v>
      </c>
      <c r="C8" s="140"/>
      <c r="D8" s="140"/>
      <c r="E8" s="140"/>
      <c r="F8" s="140"/>
      <c r="G8" s="134">
        <v>0</v>
      </c>
      <c r="H8" s="135"/>
      <c r="I8" s="130"/>
      <c r="J8" s="243"/>
      <c r="K8" s="244"/>
      <c r="L8" s="244"/>
      <c r="M8" s="244"/>
      <c r="N8" s="244"/>
      <c r="O8" s="137"/>
      <c r="P8" s="138"/>
      <c r="Q8" s="104"/>
    </row>
    <row r="9" spans="1:17" x14ac:dyDescent="0.3">
      <c r="A9" s="104"/>
      <c r="B9" s="232" t="s">
        <v>19</v>
      </c>
      <c r="C9" s="233"/>
      <c r="D9" s="233"/>
      <c r="E9" s="233"/>
      <c r="F9" s="233"/>
      <c r="G9" s="141">
        <v>0</v>
      </c>
      <c r="H9" s="135"/>
      <c r="I9" s="130"/>
      <c r="J9" s="243" t="s">
        <v>126</v>
      </c>
      <c r="K9" s="244"/>
      <c r="L9" s="244"/>
      <c r="M9" s="244"/>
      <c r="N9" s="244"/>
      <c r="O9" s="137">
        <v>0</v>
      </c>
      <c r="P9" s="135"/>
      <c r="Q9" s="104"/>
    </row>
    <row r="10" spans="1:17" x14ac:dyDescent="0.3">
      <c r="A10" s="104"/>
      <c r="B10" s="232" t="s">
        <v>20</v>
      </c>
      <c r="C10" s="233"/>
      <c r="D10" s="233"/>
      <c r="E10" s="233"/>
      <c r="F10" s="233"/>
      <c r="G10" s="141">
        <v>0</v>
      </c>
      <c r="H10" s="135"/>
      <c r="I10" s="130"/>
      <c r="J10" s="243" t="s">
        <v>127</v>
      </c>
      <c r="K10" s="244"/>
      <c r="L10" s="244"/>
      <c r="M10" s="244"/>
      <c r="N10" s="244"/>
      <c r="O10" s="137">
        <v>0</v>
      </c>
      <c r="P10" s="135"/>
      <c r="Q10" s="104"/>
    </row>
    <row r="11" spans="1:17" x14ac:dyDescent="0.3">
      <c r="A11" s="104"/>
      <c r="B11" s="232" t="s">
        <v>21</v>
      </c>
      <c r="C11" s="233"/>
      <c r="D11" s="233"/>
      <c r="E11" s="233"/>
      <c r="F11" s="233"/>
      <c r="G11" s="141">
        <v>0</v>
      </c>
      <c r="H11" s="135"/>
      <c r="I11" s="130"/>
      <c r="J11" s="136"/>
      <c r="K11" s="137"/>
      <c r="L11" s="137"/>
      <c r="M11" s="137"/>
      <c r="N11" s="137"/>
      <c r="O11" s="137"/>
      <c r="P11" s="138"/>
      <c r="Q11" s="104"/>
    </row>
    <row r="12" spans="1:17" x14ac:dyDescent="0.3">
      <c r="A12" s="104"/>
      <c r="B12" s="245" t="s">
        <v>22</v>
      </c>
      <c r="C12" s="246"/>
      <c r="D12" s="246"/>
      <c r="E12" s="246"/>
      <c r="F12" s="246"/>
      <c r="G12" s="142">
        <v>0</v>
      </c>
      <c r="H12" s="143"/>
      <c r="I12" s="130"/>
      <c r="J12" s="136"/>
      <c r="K12" s="137"/>
      <c r="L12" s="137"/>
      <c r="M12" s="137"/>
      <c r="N12" s="137"/>
      <c r="O12" s="137"/>
      <c r="P12" s="138"/>
      <c r="Q12" s="104"/>
    </row>
    <row r="13" spans="1:17" x14ac:dyDescent="0.3">
      <c r="A13" s="104"/>
      <c r="B13" s="247" t="s">
        <v>27</v>
      </c>
      <c r="C13" s="248"/>
      <c r="D13" s="248"/>
      <c r="E13" s="248"/>
      <c r="F13" s="248"/>
      <c r="G13" s="144"/>
      <c r="H13" s="156">
        <f>SUM(G7:G12)</f>
        <v>0</v>
      </c>
      <c r="I13" s="130"/>
      <c r="J13" s="247" t="s">
        <v>29</v>
      </c>
      <c r="K13" s="248"/>
      <c r="L13" s="248"/>
      <c r="M13" s="248"/>
      <c r="N13" s="248"/>
      <c r="O13" s="144"/>
      <c r="P13" s="156">
        <f>SUM(O8:O10)</f>
        <v>0</v>
      </c>
      <c r="Q13" s="104"/>
    </row>
    <row r="14" spans="1:17" x14ac:dyDescent="0.3">
      <c r="A14" s="104"/>
      <c r="B14" s="131"/>
      <c r="C14" s="132"/>
      <c r="D14" s="132"/>
      <c r="E14" s="132"/>
      <c r="F14" s="132"/>
      <c r="G14" s="145"/>
      <c r="H14" s="146"/>
      <c r="I14" s="130"/>
      <c r="J14" s="147"/>
      <c r="K14" s="148"/>
      <c r="L14" s="148"/>
      <c r="M14" s="148"/>
      <c r="N14" s="148"/>
      <c r="O14" s="148"/>
      <c r="P14" s="149"/>
      <c r="Q14" s="104"/>
    </row>
    <row r="15" spans="1:17" x14ac:dyDescent="0.3">
      <c r="A15" s="104"/>
      <c r="B15" s="237" t="s">
        <v>16</v>
      </c>
      <c r="C15" s="238"/>
      <c r="D15" s="238"/>
      <c r="E15" s="238"/>
      <c r="F15" s="238"/>
      <c r="G15" s="238"/>
      <c r="H15" s="239"/>
      <c r="I15" s="130"/>
      <c r="J15" s="237" t="s">
        <v>15</v>
      </c>
      <c r="K15" s="238"/>
      <c r="L15" s="238"/>
      <c r="M15" s="238"/>
      <c r="N15" s="238"/>
      <c r="O15" s="238"/>
      <c r="P15" s="239"/>
      <c r="Q15" s="104"/>
    </row>
    <row r="16" spans="1:17" x14ac:dyDescent="0.3">
      <c r="A16" s="104"/>
      <c r="B16" s="240" t="s">
        <v>23</v>
      </c>
      <c r="C16" s="241"/>
      <c r="D16" s="241"/>
      <c r="E16" s="241"/>
      <c r="F16" s="241"/>
      <c r="G16" s="134">
        <v>0</v>
      </c>
      <c r="H16" s="135"/>
      <c r="I16" s="130"/>
      <c r="J16" s="240" t="s">
        <v>128</v>
      </c>
      <c r="K16" s="242"/>
      <c r="L16" s="242"/>
      <c r="M16" s="242"/>
      <c r="N16" s="242"/>
      <c r="O16" s="150">
        <v>0</v>
      </c>
      <c r="P16" s="135"/>
      <c r="Q16" s="104"/>
    </row>
    <row r="17" spans="1:17" x14ac:dyDescent="0.3">
      <c r="A17" s="104"/>
      <c r="B17" s="245" t="s">
        <v>129</v>
      </c>
      <c r="C17" s="246"/>
      <c r="D17" s="246"/>
      <c r="E17" s="246"/>
      <c r="F17" s="246"/>
      <c r="G17" s="151">
        <v>0</v>
      </c>
      <c r="H17" s="143"/>
      <c r="I17" s="130"/>
      <c r="J17" s="245" t="s">
        <v>28</v>
      </c>
      <c r="K17" s="246"/>
      <c r="L17" s="246"/>
      <c r="M17" s="246"/>
      <c r="N17" s="246"/>
      <c r="O17" s="151">
        <v>0</v>
      </c>
      <c r="P17" s="143"/>
      <c r="Q17" s="104"/>
    </row>
    <row r="18" spans="1:17" x14ac:dyDescent="0.3">
      <c r="A18" s="104"/>
      <c r="B18" s="247" t="s">
        <v>24</v>
      </c>
      <c r="C18" s="248"/>
      <c r="D18" s="248"/>
      <c r="E18" s="248"/>
      <c r="F18" s="248"/>
      <c r="G18" s="144"/>
      <c r="H18" s="156">
        <f>SUM(G16:G17)</f>
        <v>0</v>
      </c>
      <c r="I18" s="130"/>
      <c r="J18" s="247" t="s">
        <v>30</v>
      </c>
      <c r="K18" s="248"/>
      <c r="L18" s="248"/>
      <c r="M18" s="248"/>
      <c r="N18" s="248"/>
      <c r="O18" s="144"/>
      <c r="P18" s="156">
        <f>SUM(O16:O17)</f>
        <v>0</v>
      </c>
      <c r="Q18" s="104"/>
    </row>
    <row r="19" spans="1:17" x14ac:dyDescent="0.3">
      <c r="A19" s="104"/>
      <c r="B19" s="152"/>
      <c r="C19" s="153"/>
      <c r="D19" s="153"/>
      <c r="E19" s="153"/>
      <c r="F19" s="153"/>
      <c r="G19" s="153"/>
      <c r="H19" s="154"/>
      <c r="I19" s="130"/>
      <c r="J19" s="147"/>
      <c r="K19" s="148"/>
      <c r="L19" s="148"/>
      <c r="M19" s="148"/>
      <c r="N19" s="148"/>
      <c r="O19" s="148"/>
      <c r="P19" s="149"/>
      <c r="Q19" s="104"/>
    </row>
    <row r="20" spans="1:17" ht="15.5" x14ac:dyDescent="0.35">
      <c r="A20" s="104"/>
      <c r="B20" s="249" t="s">
        <v>123</v>
      </c>
      <c r="C20" s="250"/>
      <c r="D20" s="250"/>
      <c r="E20" s="250"/>
      <c r="F20" s="250"/>
      <c r="G20" s="155"/>
      <c r="H20" s="157">
        <f>H13+H18</f>
        <v>0</v>
      </c>
      <c r="I20" s="130"/>
      <c r="J20" s="251" t="s">
        <v>124</v>
      </c>
      <c r="K20" s="252"/>
      <c r="L20" s="252"/>
      <c r="M20" s="252"/>
      <c r="N20" s="252"/>
      <c r="O20" s="155"/>
      <c r="P20" s="157">
        <f>P13+P18</f>
        <v>0</v>
      </c>
      <c r="Q20" s="104"/>
    </row>
    <row r="21" spans="1:17" x14ac:dyDescent="0.3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</row>
  </sheetData>
  <sheetProtection algorithmName="SHA-512" hashValue="BmfAPAddbxTILyRdfgDbbhYeXkyA61QWbNPoIb7dVbdQVj17GGfUBJI8OQYg6hDTIykXBBSW8P8y3oURZaDq4g==" saltValue="4fhg8aVTM6XUhpVZHDwJnA==" spinCount="100000" sheet="1" objects="1" scenarios="1"/>
  <mergeCells count="25">
    <mergeCell ref="B17:F17"/>
    <mergeCell ref="J17:N17"/>
    <mergeCell ref="B18:F18"/>
    <mergeCell ref="J18:N18"/>
    <mergeCell ref="B20:F20"/>
    <mergeCell ref="J20:N20"/>
    <mergeCell ref="B16:F16"/>
    <mergeCell ref="J16:N16"/>
    <mergeCell ref="J8:N8"/>
    <mergeCell ref="B9:F9"/>
    <mergeCell ref="J9:N9"/>
    <mergeCell ref="B10:F10"/>
    <mergeCell ref="J10:N10"/>
    <mergeCell ref="B11:F11"/>
    <mergeCell ref="B12:F12"/>
    <mergeCell ref="B13:F13"/>
    <mergeCell ref="J13:N13"/>
    <mergeCell ref="B15:H15"/>
    <mergeCell ref="J15:P15"/>
    <mergeCell ref="B7:F7"/>
    <mergeCell ref="B1:P1"/>
    <mergeCell ref="B4:H4"/>
    <mergeCell ref="J4:P4"/>
    <mergeCell ref="B6:H6"/>
    <mergeCell ref="J6:P6"/>
  </mergeCells>
  <pageMargins left="0.7" right="0.7" top="0.75" bottom="0.75" header="0.3" footer="0.3"/>
  <pageSetup scale="5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01C51-FB3C-461D-B6FD-CBE826ED5BAD}">
  <dimension ref="A1:Q21"/>
  <sheetViews>
    <sheetView view="pageBreakPreview" zoomScaleNormal="100" zoomScaleSheetLayoutView="100" workbookViewId="0">
      <selection activeCell="B1" sqref="B1:P1"/>
    </sheetView>
  </sheetViews>
  <sheetFormatPr defaultRowHeight="13" x14ac:dyDescent="0.3"/>
  <cols>
    <col min="1" max="6" width="8.7265625" style="1"/>
    <col min="7" max="8" width="13.36328125" style="1" bestFit="1" customWidth="1"/>
    <col min="9" max="9" width="8.7265625" style="1" customWidth="1"/>
    <col min="10" max="14" width="8.7265625" style="1"/>
    <col min="15" max="15" width="11" style="1" bestFit="1" customWidth="1"/>
    <col min="16" max="16" width="13.1796875" style="1" bestFit="1" customWidth="1"/>
    <col min="17" max="16384" width="8.7265625" style="1"/>
  </cols>
  <sheetData>
    <row r="1" spans="1:17" s="5" customFormat="1" ht="20" customHeight="1" x14ac:dyDescent="0.35">
      <c r="A1" s="4"/>
      <c r="B1" s="190" t="s">
        <v>12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4"/>
    </row>
    <row r="2" spans="1:17" s="5" customFormat="1" ht="20" customHeight="1" x14ac:dyDescent="0.35">
      <c r="A2" s="4"/>
      <c r="B2" s="4" t="s">
        <v>130</v>
      </c>
      <c r="C2" s="4"/>
      <c r="D2" s="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5" customFormat="1" ht="20" customHeight="1" x14ac:dyDescent="0.35">
      <c r="A3" s="4"/>
      <c r="B3" s="4" t="s">
        <v>11</v>
      </c>
      <c r="C3" s="4"/>
      <c r="D3" s="4" t="s">
        <v>122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3">
      <c r="A4" s="3"/>
      <c r="B4" s="261" t="s">
        <v>13</v>
      </c>
      <c r="C4" s="262"/>
      <c r="D4" s="262"/>
      <c r="E4" s="262"/>
      <c r="F4" s="262"/>
      <c r="G4" s="262"/>
      <c r="H4" s="263"/>
      <c r="I4" s="42"/>
      <c r="J4" s="261" t="s">
        <v>14</v>
      </c>
      <c r="K4" s="262"/>
      <c r="L4" s="262"/>
      <c r="M4" s="262"/>
      <c r="N4" s="262"/>
      <c r="O4" s="262"/>
      <c r="P4" s="263"/>
      <c r="Q4" s="3"/>
    </row>
    <row r="5" spans="1:17" x14ac:dyDescent="0.3">
      <c r="A5" s="3"/>
      <c r="B5" s="43"/>
      <c r="C5" s="44"/>
      <c r="D5" s="44"/>
      <c r="E5" s="44"/>
      <c r="F5" s="44"/>
      <c r="G5" s="44"/>
      <c r="H5" s="45"/>
      <c r="I5" s="42"/>
      <c r="J5" s="43"/>
      <c r="K5" s="44"/>
      <c r="L5" s="44"/>
      <c r="M5" s="44"/>
      <c r="N5" s="44"/>
      <c r="O5" s="44"/>
      <c r="P5" s="45"/>
      <c r="Q5" s="3"/>
    </row>
    <row r="6" spans="1:17" x14ac:dyDescent="0.3">
      <c r="A6" s="3"/>
      <c r="B6" s="268" t="s">
        <v>26</v>
      </c>
      <c r="C6" s="269"/>
      <c r="D6" s="269"/>
      <c r="E6" s="269"/>
      <c r="F6" s="269"/>
      <c r="G6" s="269"/>
      <c r="H6" s="270"/>
      <c r="I6" s="42"/>
      <c r="J6" s="268" t="s">
        <v>25</v>
      </c>
      <c r="K6" s="269"/>
      <c r="L6" s="269"/>
      <c r="M6" s="269"/>
      <c r="N6" s="269"/>
      <c r="O6" s="269"/>
      <c r="P6" s="270"/>
      <c r="Q6" s="3"/>
    </row>
    <row r="7" spans="1:17" x14ac:dyDescent="0.3">
      <c r="A7" s="3"/>
      <c r="B7" s="264" t="s">
        <v>17</v>
      </c>
      <c r="C7" s="265"/>
      <c r="D7" s="265"/>
      <c r="E7" s="265"/>
      <c r="F7" s="265"/>
      <c r="G7" s="46">
        <v>15000000</v>
      </c>
      <c r="H7" s="47"/>
      <c r="I7" s="42"/>
      <c r="J7" s="48"/>
      <c r="K7" s="49"/>
      <c r="L7" s="49"/>
      <c r="M7" s="49"/>
      <c r="N7" s="49"/>
      <c r="O7" s="49"/>
      <c r="P7" s="50"/>
      <c r="Q7" s="3"/>
    </row>
    <row r="8" spans="1:17" x14ac:dyDescent="0.3">
      <c r="A8" s="3"/>
      <c r="B8" s="51" t="s">
        <v>18</v>
      </c>
      <c r="C8" s="52"/>
      <c r="D8" s="52"/>
      <c r="E8" s="52"/>
      <c r="F8" s="52"/>
      <c r="G8" s="46">
        <v>25000000</v>
      </c>
      <c r="H8" s="47"/>
      <c r="I8" s="42"/>
      <c r="J8" s="266"/>
      <c r="K8" s="267"/>
      <c r="L8" s="267"/>
      <c r="M8" s="267"/>
      <c r="N8" s="267"/>
      <c r="O8" s="49"/>
      <c r="P8" s="50"/>
      <c r="Q8" s="3"/>
    </row>
    <row r="9" spans="1:17" x14ac:dyDescent="0.3">
      <c r="A9" s="3"/>
      <c r="B9" s="264" t="s">
        <v>19</v>
      </c>
      <c r="C9" s="265"/>
      <c r="D9" s="265"/>
      <c r="E9" s="265"/>
      <c r="F9" s="265"/>
      <c r="G9" s="67" t="s">
        <v>88</v>
      </c>
      <c r="H9" s="47"/>
      <c r="I9" s="42"/>
      <c r="J9" s="266" t="s">
        <v>126</v>
      </c>
      <c r="K9" s="267"/>
      <c r="L9" s="267"/>
      <c r="M9" s="267"/>
      <c r="N9" s="267"/>
      <c r="O9" s="49">
        <v>5000000</v>
      </c>
      <c r="P9" s="47"/>
      <c r="Q9" s="3"/>
    </row>
    <row r="10" spans="1:17" x14ac:dyDescent="0.3">
      <c r="A10" s="3"/>
      <c r="B10" s="264" t="s">
        <v>20</v>
      </c>
      <c r="C10" s="265"/>
      <c r="D10" s="265"/>
      <c r="E10" s="265"/>
      <c r="F10" s="265"/>
      <c r="G10" s="67" t="s">
        <v>88</v>
      </c>
      <c r="H10" s="47"/>
      <c r="I10" s="42"/>
      <c r="J10" s="266" t="s">
        <v>127</v>
      </c>
      <c r="K10" s="267"/>
      <c r="L10" s="267"/>
      <c r="M10" s="267"/>
      <c r="N10" s="267"/>
      <c r="O10" s="49">
        <v>15000000</v>
      </c>
      <c r="P10" s="47"/>
      <c r="Q10" s="3"/>
    </row>
    <row r="11" spans="1:17" x14ac:dyDescent="0.3">
      <c r="A11" s="3"/>
      <c r="B11" s="264" t="s">
        <v>21</v>
      </c>
      <c r="C11" s="265"/>
      <c r="D11" s="265"/>
      <c r="E11" s="265"/>
      <c r="F11" s="265"/>
      <c r="G11" s="67" t="s">
        <v>88</v>
      </c>
      <c r="H11" s="47"/>
      <c r="I11" s="42"/>
      <c r="J11" s="48"/>
      <c r="K11" s="49"/>
      <c r="L11" s="49"/>
      <c r="M11" s="49"/>
      <c r="N11" s="49"/>
      <c r="O11" s="49"/>
      <c r="P11" s="50"/>
      <c r="Q11" s="3"/>
    </row>
    <row r="12" spans="1:17" x14ac:dyDescent="0.3">
      <c r="A12" s="3"/>
      <c r="B12" s="257" t="s">
        <v>22</v>
      </c>
      <c r="C12" s="258"/>
      <c r="D12" s="258"/>
      <c r="E12" s="258"/>
      <c r="F12" s="258"/>
      <c r="G12" s="68" t="s">
        <v>88</v>
      </c>
      <c r="H12" s="54"/>
      <c r="I12" s="42"/>
      <c r="J12" s="48"/>
      <c r="K12" s="49"/>
      <c r="L12" s="49"/>
      <c r="M12" s="49"/>
      <c r="N12" s="49"/>
      <c r="O12" s="49"/>
      <c r="P12" s="50"/>
      <c r="Q12" s="3"/>
    </row>
    <row r="13" spans="1:17" x14ac:dyDescent="0.3">
      <c r="A13" s="3"/>
      <c r="B13" s="253" t="s">
        <v>27</v>
      </c>
      <c r="C13" s="254"/>
      <c r="D13" s="254"/>
      <c r="E13" s="254"/>
      <c r="F13" s="254"/>
      <c r="G13" s="55"/>
      <c r="H13" s="56">
        <f>SUM(G7:G12)</f>
        <v>40000000</v>
      </c>
      <c r="I13" s="42"/>
      <c r="J13" s="253" t="s">
        <v>29</v>
      </c>
      <c r="K13" s="254"/>
      <c r="L13" s="254"/>
      <c r="M13" s="254"/>
      <c r="N13" s="254"/>
      <c r="O13" s="55"/>
      <c r="P13" s="56">
        <f>SUM(O8:O10)</f>
        <v>20000000</v>
      </c>
      <c r="Q13" s="3"/>
    </row>
    <row r="14" spans="1:17" x14ac:dyDescent="0.3">
      <c r="A14" s="3"/>
      <c r="B14" s="43"/>
      <c r="C14" s="44"/>
      <c r="D14" s="44"/>
      <c r="E14" s="44"/>
      <c r="F14" s="44"/>
      <c r="G14" s="57"/>
      <c r="H14" s="58"/>
      <c r="I14" s="42"/>
      <c r="J14" s="59"/>
      <c r="K14" s="60"/>
      <c r="L14" s="60"/>
      <c r="M14" s="60"/>
      <c r="N14" s="60"/>
      <c r="O14" s="60"/>
      <c r="P14" s="61"/>
      <c r="Q14" s="3"/>
    </row>
    <row r="15" spans="1:17" x14ac:dyDescent="0.3">
      <c r="A15" s="3"/>
      <c r="B15" s="268" t="s">
        <v>16</v>
      </c>
      <c r="C15" s="269"/>
      <c r="D15" s="269"/>
      <c r="E15" s="269"/>
      <c r="F15" s="269"/>
      <c r="G15" s="269"/>
      <c r="H15" s="270"/>
      <c r="I15" s="42"/>
      <c r="J15" s="268" t="s">
        <v>15</v>
      </c>
      <c r="K15" s="269"/>
      <c r="L15" s="269"/>
      <c r="M15" s="269"/>
      <c r="N15" s="269"/>
      <c r="O15" s="269"/>
      <c r="P15" s="270"/>
      <c r="Q15" s="3"/>
    </row>
    <row r="16" spans="1:17" x14ac:dyDescent="0.3">
      <c r="A16" s="3"/>
      <c r="B16" s="255" t="s">
        <v>23</v>
      </c>
      <c r="C16" s="256"/>
      <c r="D16" s="256"/>
      <c r="E16" s="256"/>
      <c r="F16" s="256"/>
      <c r="G16" s="46">
        <v>10000000</v>
      </c>
      <c r="H16" s="47"/>
      <c r="I16" s="42"/>
      <c r="J16" s="255" t="s">
        <v>128</v>
      </c>
      <c r="K16" s="273"/>
      <c r="L16" s="273"/>
      <c r="M16" s="273"/>
      <c r="N16" s="273"/>
      <c r="O16" s="62">
        <v>25000000</v>
      </c>
      <c r="P16" s="47"/>
      <c r="Q16" s="3"/>
    </row>
    <row r="17" spans="1:17" x14ac:dyDescent="0.3">
      <c r="A17" s="3"/>
      <c r="B17" s="257" t="s">
        <v>129</v>
      </c>
      <c r="C17" s="258"/>
      <c r="D17" s="258"/>
      <c r="E17" s="258"/>
      <c r="F17" s="258"/>
      <c r="G17" s="53">
        <v>10000000</v>
      </c>
      <c r="H17" s="54"/>
      <c r="I17" s="42"/>
      <c r="J17" s="257" t="s">
        <v>28</v>
      </c>
      <c r="K17" s="258"/>
      <c r="L17" s="258"/>
      <c r="M17" s="258"/>
      <c r="N17" s="258"/>
      <c r="O17" s="53">
        <v>15000000</v>
      </c>
      <c r="P17" s="54"/>
      <c r="Q17" s="3"/>
    </row>
    <row r="18" spans="1:17" x14ac:dyDescent="0.3">
      <c r="A18" s="3"/>
      <c r="B18" s="253" t="s">
        <v>24</v>
      </c>
      <c r="C18" s="254"/>
      <c r="D18" s="254"/>
      <c r="E18" s="254"/>
      <c r="F18" s="254"/>
      <c r="G18" s="55"/>
      <c r="H18" s="56">
        <f>SUM(G16:G17)</f>
        <v>20000000</v>
      </c>
      <c r="I18" s="42"/>
      <c r="J18" s="253" t="s">
        <v>30</v>
      </c>
      <c r="K18" s="254"/>
      <c r="L18" s="254"/>
      <c r="M18" s="254"/>
      <c r="N18" s="254"/>
      <c r="O18" s="55"/>
      <c r="P18" s="56">
        <f>SUM(O16:O17)</f>
        <v>40000000</v>
      </c>
      <c r="Q18" s="3"/>
    </row>
    <row r="19" spans="1:17" x14ac:dyDescent="0.3">
      <c r="A19" s="3"/>
      <c r="B19" s="63"/>
      <c r="C19" s="64"/>
      <c r="D19" s="64"/>
      <c r="E19" s="64"/>
      <c r="F19" s="64"/>
      <c r="G19" s="64"/>
      <c r="H19" s="65"/>
      <c r="I19" s="42"/>
      <c r="J19" s="59"/>
      <c r="K19" s="60"/>
      <c r="L19" s="60"/>
      <c r="M19" s="60"/>
      <c r="N19" s="60"/>
      <c r="O19" s="60"/>
      <c r="P19" s="61"/>
      <c r="Q19" s="3"/>
    </row>
    <row r="20" spans="1:17" ht="15.5" x14ac:dyDescent="0.35">
      <c r="A20" s="3"/>
      <c r="B20" s="271" t="s">
        <v>123</v>
      </c>
      <c r="C20" s="272"/>
      <c r="D20" s="272"/>
      <c r="E20" s="272"/>
      <c r="F20" s="272"/>
      <c r="G20" s="84"/>
      <c r="H20" s="85">
        <f>H13+H18</f>
        <v>60000000</v>
      </c>
      <c r="I20" s="42"/>
      <c r="J20" s="259" t="s">
        <v>124</v>
      </c>
      <c r="K20" s="260"/>
      <c r="L20" s="260"/>
      <c r="M20" s="260"/>
      <c r="N20" s="260"/>
      <c r="O20" s="84"/>
      <c r="P20" s="85">
        <f>P13+P18</f>
        <v>60000000</v>
      </c>
      <c r="Q20" s="3"/>
    </row>
    <row r="21" spans="1:17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</sheetData>
  <mergeCells count="25">
    <mergeCell ref="J9:N9"/>
    <mergeCell ref="J17:N17"/>
    <mergeCell ref="J15:P15"/>
    <mergeCell ref="B15:H15"/>
    <mergeCell ref="J13:N13"/>
    <mergeCell ref="B11:F11"/>
    <mergeCell ref="B12:F12"/>
    <mergeCell ref="J16:N16"/>
    <mergeCell ref="B13:F13"/>
    <mergeCell ref="B1:P1"/>
    <mergeCell ref="J18:N18"/>
    <mergeCell ref="B16:F16"/>
    <mergeCell ref="B17:F17"/>
    <mergeCell ref="J20:N20"/>
    <mergeCell ref="B4:H4"/>
    <mergeCell ref="J4:P4"/>
    <mergeCell ref="B7:F7"/>
    <mergeCell ref="J8:N8"/>
    <mergeCell ref="B9:F9"/>
    <mergeCell ref="J10:N10"/>
    <mergeCell ref="J6:P6"/>
    <mergeCell ref="B6:H6"/>
    <mergeCell ref="B18:F18"/>
    <mergeCell ref="B20:F20"/>
    <mergeCell ref="B10:F10"/>
  </mergeCells>
  <pageMargins left="0.7" right="0.7" top="0.75" bottom="0.75" header="0.3" footer="0.3"/>
  <pageSetup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AB078-CADD-4BFD-B29D-3ED068B89C66}">
  <dimension ref="A1:H24"/>
  <sheetViews>
    <sheetView view="pageBreakPreview" zoomScaleNormal="100" zoomScaleSheetLayoutView="100" workbookViewId="0">
      <selection activeCell="B1" sqref="B1:G1"/>
    </sheetView>
  </sheetViews>
  <sheetFormatPr defaultRowHeight="13" x14ac:dyDescent="0.3"/>
  <cols>
    <col min="1" max="1" width="8.7265625" style="1"/>
    <col min="2" max="2" width="5.7265625" style="1" customWidth="1"/>
    <col min="3" max="4" width="8.7265625" style="1"/>
    <col min="5" max="5" width="13.6328125" style="1" customWidth="1"/>
    <col min="6" max="6" width="13.453125" style="1" bestFit="1" customWidth="1"/>
    <col min="7" max="7" width="13.81640625" style="1" bestFit="1" customWidth="1"/>
    <col min="8" max="16384" width="8.7265625" style="1"/>
  </cols>
  <sheetData>
    <row r="1" spans="1:8" s="5" customFormat="1" ht="20" customHeight="1" x14ac:dyDescent="0.35">
      <c r="A1" s="98"/>
      <c r="B1" s="275" t="s">
        <v>10</v>
      </c>
      <c r="C1" s="275"/>
      <c r="D1" s="275"/>
      <c r="E1" s="275"/>
      <c r="F1" s="275"/>
      <c r="G1" s="275"/>
      <c r="H1" s="98"/>
    </row>
    <row r="2" spans="1:8" s="5" customFormat="1" ht="20" customHeight="1" x14ac:dyDescent="0.35">
      <c r="A2" s="98"/>
      <c r="B2" s="98" t="s">
        <v>130</v>
      </c>
      <c r="C2" s="98"/>
      <c r="D2" s="98" t="s">
        <v>131</v>
      </c>
      <c r="E2" s="98"/>
      <c r="F2" s="98"/>
      <c r="G2" s="98"/>
      <c r="H2" s="98"/>
    </row>
    <row r="3" spans="1:8" s="5" customFormat="1" ht="20" customHeight="1" x14ac:dyDescent="0.35">
      <c r="A3" s="98"/>
      <c r="B3" s="98" t="s">
        <v>11</v>
      </c>
      <c r="C3" s="98"/>
      <c r="D3" s="98" t="s">
        <v>131</v>
      </c>
      <c r="E3" s="98"/>
      <c r="F3" s="98"/>
      <c r="G3" s="98"/>
      <c r="H3" s="98"/>
    </row>
    <row r="4" spans="1:8" ht="15" customHeight="1" x14ac:dyDescent="0.3">
      <c r="A4" s="104"/>
      <c r="B4" s="276" t="s">
        <v>0</v>
      </c>
      <c r="C4" s="277"/>
      <c r="D4" s="277"/>
      <c r="E4" s="277"/>
      <c r="F4" s="277"/>
      <c r="G4" s="278"/>
      <c r="H4" s="104"/>
    </row>
    <row r="5" spans="1:8" ht="15" customHeight="1" x14ac:dyDescent="0.3">
      <c r="A5" s="104"/>
      <c r="B5" s="158"/>
      <c r="C5" s="159" t="s">
        <v>2</v>
      </c>
      <c r="D5" s="159"/>
      <c r="E5" s="159"/>
      <c r="F5" s="160">
        <v>0</v>
      </c>
      <c r="G5" s="161"/>
      <c r="H5" s="104"/>
    </row>
    <row r="6" spans="1:8" ht="15" customHeight="1" x14ac:dyDescent="0.3">
      <c r="A6" s="104"/>
      <c r="B6" s="162"/>
      <c r="C6" s="279" t="s">
        <v>3</v>
      </c>
      <c r="D6" s="279"/>
      <c r="E6" s="279"/>
      <c r="F6" s="163">
        <v>0</v>
      </c>
      <c r="G6" s="164"/>
      <c r="H6" s="104"/>
    </row>
    <row r="7" spans="1:8" ht="15" customHeight="1" x14ac:dyDescent="0.3">
      <c r="A7" s="104"/>
      <c r="B7" s="165" t="s">
        <v>31</v>
      </c>
      <c r="C7" s="166"/>
      <c r="D7" s="166"/>
      <c r="E7" s="166"/>
      <c r="F7" s="167"/>
      <c r="G7" s="179">
        <f>F5-F6</f>
        <v>0</v>
      </c>
      <c r="H7" s="104"/>
    </row>
    <row r="8" spans="1:8" ht="15" customHeight="1" x14ac:dyDescent="0.3">
      <c r="A8" s="104"/>
      <c r="B8" s="280"/>
      <c r="C8" s="281"/>
      <c r="D8" s="281"/>
      <c r="E8" s="281"/>
      <c r="F8" s="281"/>
      <c r="G8" s="168"/>
      <c r="H8" s="104"/>
    </row>
    <row r="9" spans="1:8" ht="15" customHeight="1" x14ac:dyDescent="0.3">
      <c r="A9" s="104"/>
      <c r="B9" s="282" t="s">
        <v>1</v>
      </c>
      <c r="C9" s="283"/>
      <c r="D9" s="283"/>
      <c r="E9" s="283"/>
      <c r="F9" s="283"/>
      <c r="G9" s="284"/>
      <c r="H9" s="104"/>
    </row>
    <row r="10" spans="1:8" ht="15" customHeight="1" x14ac:dyDescent="0.3">
      <c r="A10" s="104"/>
      <c r="B10" s="169"/>
      <c r="C10" s="274" t="s">
        <v>4</v>
      </c>
      <c r="D10" s="274"/>
      <c r="E10" s="274"/>
      <c r="F10" s="160">
        <v>0</v>
      </c>
      <c r="G10" s="161"/>
      <c r="H10" s="104"/>
    </row>
    <row r="11" spans="1:8" ht="15" customHeight="1" x14ac:dyDescent="0.3">
      <c r="A11" s="104"/>
      <c r="B11" s="169"/>
      <c r="C11" s="274" t="s">
        <v>5</v>
      </c>
      <c r="D11" s="274"/>
      <c r="E11" s="274"/>
      <c r="F11" s="160">
        <v>0</v>
      </c>
      <c r="G11" s="161"/>
      <c r="H11" s="104"/>
    </row>
    <row r="12" spans="1:8" ht="15" customHeight="1" x14ac:dyDescent="0.3">
      <c r="A12" s="104"/>
      <c r="B12" s="169"/>
      <c r="C12" s="274" t="s">
        <v>6</v>
      </c>
      <c r="D12" s="274"/>
      <c r="E12" s="274"/>
      <c r="F12" s="160">
        <v>0</v>
      </c>
      <c r="G12" s="161"/>
      <c r="H12" s="104"/>
    </row>
    <row r="13" spans="1:8" ht="15" customHeight="1" x14ac:dyDescent="0.3">
      <c r="A13" s="104"/>
      <c r="B13" s="169"/>
      <c r="C13" s="274" t="s">
        <v>7</v>
      </c>
      <c r="D13" s="274"/>
      <c r="E13" s="274"/>
      <c r="F13" s="160">
        <v>0</v>
      </c>
      <c r="G13" s="161"/>
      <c r="H13" s="104"/>
    </row>
    <row r="14" spans="1:8" ht="15" customHeight="1" x14ac:dyDescent="0.3">
      <c r="A14" s="104"/>
      <c r="B14" s="170"/>
      <c r="C14" s="279" t="s">
        <v>8</v>
      </c>
      <c r="D14" s="279"/>
      <c r="E14" s="279"/>
      <c r="F14" s="163">
        <v>0</v>
      </c>
      <c r="G14" s="164"/>
      <c r="H14" s="104"/>
    </row>
    <row r="15" spans="1:8" ht="15" customHeight="1" x14ac:dyDescent="0.3">
      <c r="A15" s="104"/>
      <c r="B15" s="171" t="s">
        <v>32</v>
      </c>
      <c r="C15" s="172"/>
      <c r="D15" s="172"/>
      <c r="E15" s="172"/>
      <c r="F15" s="173"/>
      <c r="G15" s="180">
        <f>SUM(F10:F14)</f>
        <v>0</v>
      </c>
      <c r="H15" s="104"/>
    </row>
    <row r="16" spans="1:8" ht="15" customHeight="1" x14ac:dyDescent="0.3">
      <c r="A16" s="104"/>
      <c r="B16" s="174"/>
      <c r="C16" s="175"/>
      <c r="D16" s="175"/>
      <c r="E16" s="175"/>
      <c r="F16" s="175"/>
      <c r="G16" s="176"/>
      <c r="H16" s="104"/>
    </row>
    <row r="17" spans="1:8" ht="15" customHeight="1" x14ac:dyDescent="0.3">
      <c r="A17" s="104"/>
      <c r="B17" s="292" t="s">
        <v>33</v>
      </c>
      <c r="C17" s="293"/>
      <c r="D17" s="293"/>
      <c r="E17" s="293"/>
      <c r="F17" s="173"/>
      <c r="G17" s="181">
        <f>G7-G15</f>
        <v>0</v>
      </c>
      <c r="H17" s="104"/>
    </row>
    <row r="18" spans="1:8" ht="15" customHeight="1" x14ac:dyDescent="0.3">
      <c r="A18" s="104"/>
      <c r="B18" s="170"/>
      <c r="C18" s="279" t="s">
        <v>9</v>
      </c>
      <c r="D18" s="279"/>
      <c r="E18" s="279"/>
      <c r="F18" s="163">
        <v>0</v>
      </c>
      <c r="G18" s="164"/>
      <c r="H18" s="104"/>
    </row>
    <row r="19" spans="1:8" ht="15" customHeight="1" x14ac:dyDescent="0.3">
      <c r="A19" s="104"/>
      <c r="B19" s="285" t="s">
        <v>34</v>
      </c>
      <c r="C19" s="286"/>
      <c r="D19" s="286"/>
      <c r="E19" s="286"/>
      <c r="F19" s="177"/>
      <c r="G19" s="180">
        <f>G17+F18</f>
        <v>0</v>
      </c>
      <c r="H19" s="104"/>
    </row>
    <row r="20" spans="1:8" ht="15" customHeight="1" x14ac:dyDescent="0.3">
      <c r="A20" s="104"/>
      <c r="B20" s="174"/>
      <c r="C20" s="287" t="s">
        <v>125</v>
      </c>
      <c r="D20" s="287"/>
      <c r="E20" s="287"/>
      <c r="F20" s="182">
        <f>F5*0.5%</f>
        <v>0</v>
      </c>
      <c r="G20" s="178"/>
      <c r="H20" s="104"/>
    </row>
    <row r="21" spans="1:8" ht="15" customHeight="1" x14ac:dyDescent="0.35">
      <c r="A21" s="104"/>
      <c r="B21" s="288" t="s">
        <v>35</v>
      </c>
      <c r="C21" s="289"/>
      <c r="D21" s="289"/>
      <c r="E21" s="289"/>
      <c r="F21" s="167"/>
      <c r="G21" s="183">
        <f>G19-F20</f>
        <v>0</v>
      </c>
      <c r="H21" s="104"/>
    </row>
    <row r="22" spans="1:8" ht="15" customHeight="1" x14ac:dyDescent="0.3">
      <c r="A22" s="104"/>
      <c r="B22" s="290" t="s">
        <v>121</v>
      </c>
      <c r="C22" s="290"/>
      <c r="D22" s="290"/>
      <c r="E22" s="290"/>
      <c r="F22" s="290"/>
      <c r="G22" s="290"/>
      <c r="H22" s="104"/>
    </row>
    <row r="23" spans="1:8" ht="15" customHeight="1" x14ac:dyDescent="0.3">
      <c r="A23" s="104"/>
      <c r="B23" s="291"/>
      <c r="C23" s="291"/>
      <c r="D23" s="291"/>
      <c r="E23" s="291"/>
      <c r="F23" s="291"/>
      <c r="G23" s="291"/>
      <c r="H23" s="104"/>
    </row>
    <row r="24" spans="1:8" x14ac:dyDescent="0.3">
      <c r="A24" s="104"/>
      <c r="B24" s="291"/>
      <c r="C24" s="291"/>
      <c r="D24" s="291"/>
      <c r="E24" s="291"/>
      <c r="F24" s="291"/>
      <c r="G24" s="291"/>
      <c r="H24" s="104"/>
    </row>
  </sheetData>
  <sheetProtection algorithmName="SHA-512" hashValue="22QlbKQ899rcHM0cIJWTCM/ibUFeWK8JS4zhJVRUXOBFfuyvNfUV0e4Wt1DTzvSVXz7rN/CeLmUq/dphvSPIlg==" saltValue="V/DrQ4m3PBiUiFq5SxaBtQ==" spinCount="100000" sheet="1" objects="1" scenarios="1"/>
  <mergeCells count="16">
    <mergeCell ref="B19:E19"/>
    <mergeCell ref="C20:E20"/>
    <mergeCell ref="B21:E21"/>
    <mergeCell ref="B22:G24"/>
    <mergeCell ref="C11:E11"/>
    <mergeCell ref="C12:E12"/>
    <mergeCell ref="C13:E13"/>
    <mergeCell ref="C14:E14"/>
    <mergeCell ref="B17:E17"/>
    <mergeCell ref="C18:E18"/>
    <mergeCell ref="C10:E10"/>
    <mergeCell ref="B1:G1"/>
    <mergeCell ref="B4:G4"/>
    <mergeCell ref="C6:E6"/>
    <mergeCell ref="B8:F8"/>
    <mergeCell ref="B9:G9"/>
  </mergeCells>
  <pageMargins left="0.7" right="0.7" top="0.75" bottom="0.75" header="0.3" footer="0.3"/>
  <pageSetup scale="8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AA40-B708-4044-8E3B-D604094341A0}">
  <dimension ref="A1:H24"/>
  <sheetViews>
    <sheetView view="pageBreakPreview" zoomScaleNormal="100" zoomScaleSheetLayoutView="100" workbookViewId="0">
      <selection activeCell="B1" sqref="B1:G1"/>
    </sheetView>
  </sheetViews>
  <sheetFormatPr defaultRowHeight="13" x14ac:dyDescent="0.3"/>
  <cols>
    <col min="1" max="1" width="8.7265625" style="1"/>
    <col min="2" max="2" width="5.7265625" style="1" customWidth="1"/>
    <col min="3" max="4" width="8.7265625" style="1"/>
    <col min="5" max="5" width="13.6328125" style="1" customWidth="1"/>
    <col min="6" max="7" width="13.36328125" style="1" bestFit="1" customWidth="1"/>
    <col min="8" max="16384" width="8.7265625" style="1"/>
  </cols>
  <sheetData>
    <row r="1" spans="1:8" s="5" customFormat="1" ht="20" customHeight="1" x14ac:dyDescent="0.35">
      <c r="A1" s="4"/>
      <c r="B1" s="305" t="s">
        <v>10</v>
      </c>
      <c r="C1" s="305"/>
      <c r="D1" s="305"/>
      <c r="E1" s="305"/>
      <c r="F1" s="305"/>
      <c r="G1" s="305"/>
      <c r="H1" s="4"/>
    </row>
    <row r="2" spans="1:8" s="5" customFormat="1" ht="20" customHeight="1" x14ac:dyDescent="0.35">
      <c r="A2" s="4"/>
      <c r="B2" s="4" t="s">
        <v>130</v>
      </c>
      <c r="C2" s="4"/>
      <c r="D2" s="4" t="s">
        <v>83</v>
      </c>
      <c r="E2" s="4"/>
      <c r="F2" s="4"/>
      <c r="G2" s="4"/>
      <c r="H2" s="4"/>
    </row>
    <row r="3" spans="1:8" s="5" customFormat="1" ht="20" customHeight="1" x14ac:dyDescent="0.35">
      <c r="A3" s="4"/>
      <c r="B3" s="4" t="s">
        <v>11</v>
      </c>
      <c r="C3" s="4"/>
      <c r="D3" s="4" t="s">
        <v>122</v>
      </c>
      <c r="E3" s="4"/>
      <c r="F3" s="4"/>
      <c r="G3" s="4"/>
      <c r="H3" s="4"/>
    </row>
    <row r="4" spans="1:8" ht="15" customHeight="1" x14ac:dyDescent="0.3">
      <c r="A4" s="3"/>
      <c r="B4" s="309" t="s">
        <v>0</v>
      </c>
      <c r="C4" s="310"/>
      <c r="D4" s="310"/>
      <c r="E4" s="310"/>
      <c r="F4" s="310"/>
      <c r="G4" s="311"/>
      <c r="H4" s="3"/>
    </row>
    <row r="5" spans="1:8" ht="15" customHeight="1" x14ac:dyDescent="0.3">
      <c r="A5" s="3"/>
      <c r="B5" s="69"/>
      <c r="C5" s="70" t="s">
        <v>2</v>
      </c>
      <c r="D5" s="70"/>
      <c r="E5" s="70"/>
      <c r="F5" s="42">
        <v>50000000</v>
      </c>
      <c r="G5" s="47"/>
      <c r="H5" s="3"/>
    </row>
    <row r="6" spans="1:8" ht="15" customHeight="1" x14ac:dyDescent="0.3">
      <c r="A6" s="3"/>
      <c r="B6" s="71"/>
      <c r="C6" s="301" t="s">
        <v>3</v>
      </c>
      <c r="D6" s="301"/>
      <c r="E6" s="301"/>
      <c r="F6" s="72">
        <v>25000000</v>
      </c>
      <c r="G6" s="54"/>
      <c r="H6" s="3"/>
    </row>
    <row r="7" spans="1:8" ht="15" customHeight="1" x14ac:dyDescent="0.3">
      <c r="A7" s="3"/>
      <c r="B7" s="73" t="s">
        <v>31</v>
      </c>
      <c r="C7" s="74"/>
      <c r="D7" s="74"/>
      <c r="E7" s="74"/>
      <c r="F7" s="66"/>
      <c r="G7" s="75">
        <f>F5-F6</f>
        <v>25000000</v>
      </c>
      <c r="H7" s="3"/>
    </row>
    <row r="8" spans="1:8" ht="15" customHeight="1" x14ac:dyDescent="0.3">
      <c r="A8" s="3"/>
      <c r="B8" s="312"/>
      <c r="C8" s="313"/>
      <c r="D8" s="313"/>
      <c r="E8" s="313"/>
      <c r="F8" s="313"/>
      <c r="G8" s="76"/>
      <c r="H8" s="3"/>
    </row>
    <row r="9" spans="1:8" ht="15" customHeight="1" x14ac:dyDescent="0.3">
      <c r="A9" s="3"/>
      <c r="B9" s="302" t="s">
        <v>1</v>
      </c>
      <c r="C9" s="303"/>
      <c r="D9" s="303"/>
      <c r="E9" s="303"/>
      <c r="F9" s="303"/>
      <c r="G9" s="304"/>
      <c r="H9" s="3"/>
    </row>
    <row r="10" spans="1:8" ht="15" customHeight="1" x14ac:dyDescent="0.3">
      <c r="A10" s="3"/>
      <c r="B10" s="59"/>
      <c r="C10" s="300" t="s">
        <v>4</v>
      </c>
      <c r="D10" s="300"/>
      <c r="E10" s="300"/>
      <c r="F10" s="42">
        <v>3000000</v>
      </c>
      <c r="G10" s="47"/>
      <c r="H10" s="3"/>
    </row>
    <row r="11" spans="1:8" ht="15" customHeight="1" x14ac:dyDescent="0.3">
      <c r="A11" s="3"/>
      <c r="B11" s="59"/>
      <c r="C11" s="300" t="s">
        <v>5</v>
      </c>
      <c r="D11" s="300"/>
      <c r="E11" s="300"/>
      <c r="F11" s="42">
        <v>1500000</v>
      </c>
      <c r="G11" s="47"/>
      <c r="H11" s="3"/>
    </row>
    <row r="12" spans="1:8" ht="15" customHeight="1" x14ac:dyDescent="0.3">
      <c r="A12" s="3"/>
      <c r="B12" s="59"/>
      <c r="C12" s="300" t="s">
        <v>6</v>
      </c>
      <c r="D12" s="300"/>
      <c r="E12" s="300"/>
      <c r="F12" s="42">
        <v>1000000</v>
      </c>
      <c r="G12" s="47"/>
      <c r="H12" s="3"/>
    </row>
    <row r="13" spans="1:8" ht="15" customHeight="1" x14ac:dyDescent="0.3">
      <c r="A13" s="3"/>
      <c r="B13" s="59"/>
      <c r="C13" s="300" t="s">
        <v>7</v>
      </c>
      <c r="D13" s="300"/>
      <c r="E13" s="300"/>
      <c r="F13" s="42">
        <v>5000000</v>
      </c>
      <c r="G13" s="47"/>
      <c r="H13" s="3"/>
    </row>
    <row r="14" spans="1:8" ht="15" customHeight="1" x14ac:dyDescent="0.3">
      <c r="A14" s="3"/>
      <c r="B14" s="77"/>
      <c r="C14" s="301" t="s">
        <v>8</v>
      </c>
      <c r="D14" s="301"/>
      <c r="E14" s="301"/>
      <c r="F14" s="72">
        <v>1000000</v>
      </c>
      <c r="G14" s="54"/>
      <c r="H14" s="3"/>
    </row>
    <row r="15" spans="1:8" ht="15" customHeight="1" x14ac:dyDescent="0.3">
      <c r="A15" s="3"/>
      <c r="B15" s="78" t="s">
        <v>32</v>
      </c>
      <c r="C15" s="79"/>
      <c r="D15" s="79"/>
      <c r="E15" s="79"/>
      <c r="F15" s="80"/>
      <c r="G15" s="56">
        <f>SUM(F10:F14)</f>
        <v>11500000</v>
      </c>
      <c r="H15" s="3"/>
    </row>
    <row r="16" spans="1:8" ht="15" customHeight="1" x14ac:dyDescent="0.3">
      <c r="A16" s="3"/>
      <c r="B16" s="81"/>
      <c r="C16" s="57"/>
      <c r="D16" s="57"/>
      <c r="E16" s="57"/>
      <c r="F16" s="57"/>
      <c r="G16" s="82"/>
      <c r="H16" s="3"/>
    </row>
    <row r="17" spans="1:8" ht="15" customHeight="1" x14ac:dyDescent="0.3">
      <c r="A17" s="3"/>
      <c r="B17" s="298" t="s">
        <v>33</v>
      </c>
      <c r="C17" s="299"/>
      <c r="D17" s="299"/>
      <c r="E17" s="299"/>
      <c r="F17" s="80"/>
      <c r="G17" s="86">
        <f>G7-G15</f>
        <v>13500000</v>
      </c>
      <c r="H17" s="3"/>
    </row>
    <row r="18" spans="1:8" ht="15" customHeight="1" x14ac:dyDescent="0.3">
      <c r="A18" s="3"/>
      <c r="B18" s="77"/>
      <c r="C18" s="301" t="s">
        <v>9</v>
      </c>
      <c r="D18" s="301"/>
      <c r="E18" s="301"/>
      <c r="F18" s="72">
        <v>100000</v>
      </c>
      <c r="G18" s="54"/>
      <c r="H18" s="3"/>
    </row>
    <row r="19" spans="1:8" ht="15" customHeight="1" x14ac:dyDescent="0.3">
      <c r="A19" s="3"/>
      <c r="B19" s="306" t="s">
        <v>34</v>
      </c>
      <c r="C19" s="307"/>
      <c r="D19" s="307"/>
      <c r="E19" s="307"/>
      <c r="F19" s="55"/>
      <c r="G19" s="56">
        <f>G17+F18</f>
        <v>13600000</v>
      </c>
      <c r="H19" s="3"/>
    </row>
    <row r="20" spans="1:8" ht="15" customHeight="1" x14ac:dyDescent="0.3">
      <c r="A20" s="3"/>
      <c r="B20" s="81"/>
      <c r="C20" s="308" t="s">
        <v>125</v>
      </c>
      <c r="D20" s="308"/>
      <c r="E20" s="308"/>
      <c r="F20" s="57">
        <f>F5*0.5%</f>
        <v>250000</v>
      </c>
      <c r="G20" s="83"/>
      <c r="H20" s="3"/>
    </row>
    <row r="21" spans="1:8" ht="15" customHeight="1" x14ac:dyDescent="0.35">
      <c r="A21" s="3"/>
      <c r="B21" s="296" t="s">
        <v>35</v>
      </c>
      <c r="C21" s="297"/>
      <c r="D21" s="297"/>
      <c r="E21" s="297"/>
      <c r="F21" s="66"/>
      <c r="G21" s="85">
        <f>G19-F20</f>
        <v>13350000</v>
      </c>
      <c r="H21" s="3"/>
    </row>
    <row r="22" spans="1:8" ht="15" customHeight="1" x14ac:dyDescent="0.3">
      <c r="A22" s="3"/>
      <c r="B22" s="294" t="s">
        <v>121</v>
      </c>
      <c r="C22" s="294"/>
      <c r="D22" s="294"/>
      <c r="E22" s="294"/>
      <c r="F22" s="294"/>
      <c r="G22" s="294"/>
      <c r="H22" s="3"/>
    </row>
    <row r="23" spans="1:8" ht="15" customHeight="1" x14ac:dyDescent="0.3">
      <c r="A23" s="3"/>
      <c r="B23" s="295"/>
      <c r="C23" s="295"/>
      <c r="D23" s="295"/>
      <c r="E23" s="295"/>
      <c r="F23" s="295"/>
      <c r="G23" s="295"/>
      <c r="H23" s="3"/>
    </row>
    <row r="24" spans="1:8" x14ac:dyDescent="0.3">
      <c r="A24" s="3"/>
      <c r="B24" s="295"/>
      <c r="C24" s="295"/>
      <c r="D24" s="295"/>
      <c r="E24" s="295"/>
      <c r="F24" s="295"/>
      <c r="G24" s="295"/>
      <c r="H24" s="3"/>
    </row>
  </sheetData>
  <mergeCells count="16">
    <mergeCell ref="B9:G9"/>
    <mergeCell ref="B1:G1"/>
    <mergeCell ref="C18:E18"/>
    <mergeCell ref="B19:E19"/>
    <mergeCell ref="C20:E20"/>
    <mergeCell ref="B4:G4"/>
    <mergeCell ref="C6:E6"/>
    <mergeCell ref="B8:F8"/>
    <mergeCell ref="B22:G24"/>
    <mergeCell ref="B21:E21"/>
    <mergeCell ref="B17:E17"/>
    <mergeCell ref="C10:E10"/>
    <mergeCell ref="C11:E11"/>
    <mergeCell ref="C12:E12"/>
    <mergeCell ref="C13:E13"/>
    <mergeCell ref="C14:E14"/>
  </mergeCells>
  <pageMargins left="0.7" right="0.7" top="0.75" bottom="0.75" header="0.3" footer="0.3"/>
  <pageSetup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Pencatatan Keuangan</vt:lpstr>
      <vt:lpstr>Contoh Pencatatan Keuangan</vt:lpstr>
      <vt:lpstr>Laporan Arus Kas</vt:lpstr>
      <vt:lpstr>Contoh Laporan Arus Kas</vt:lpstr>
      <vt:lpstr>Laporan Neraca</vt:lpstr>
      <vt:lpstr>Contoh Laporan Neraca</vt:lpstr>
      <vt:lpstr>Laporan Laba &amp; Rugi</vt:lpstr>
      <vt:lpstr>Contoh Laporan Laba &amp; Rugi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Dayana</dc:creator>
  <cp:lastModifiedBy>Cindy Dayana</cp:lastModifiedBy>
  <dcterms:created xsi:type="dcterms:W3CDTF">2022-01-24T08:17:49Z</dcterms:created>
  <dcterms:modified xsi:type="dcterms:W3CDTF">2022-01-26T05:37:37Z</dcterms:modified>
</cp:coreProperties>
</file>